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798"/>
  </bookViews>
  <sheets>
    <sheet name="Rekapitulace" sheetId="36" r:id="rId1"/>
    <sheet name="A.0.10" sheetId="53" r:id="rId2"/>
    <sheet name="A.0.27" sheetId="73" r:id="rId3"/>
    <sheet name="A.1.07" sheetId="55" r:id="rId4"/>
    <sheet name="A.1.23" sheetId="56" r:id="rId5"/>
    <sheet name="A.1.25" sheetId="57" r:id="rId6"/>
    <sheet name="B.1.06" sheetId="58" r:id="rId7"/>
    <sheet name="B.1.07_B2.07" sheetId="60" r:id="rId8"/>
    <sheet name="B.1.12" sheetId="59" r:id="rId9"/>
    <sheet name="A.1.08" sheetId="61" r:id="rId10"/>
    <sheet name="A.1.24" sheetId="62" r:id="rId11"/>
    <sheet name="A.2.09" sheetId="63" r:id="rId12"/>
    <sheet name="A.2.10" sheetId="64" r:id="rId13"/>
    <sheet name="A.2.25" sheetId="65" r:id="rId14"/>
    <sheet name="A.2.26" sheetId="66" r:id="rId15"/>
    <sheet name="A.2.27" sheetId="67" r:id="rId16"/>
    <sheet name="B.2.12" sheetId="69" r:id="rId17"/>
    <sheet name="A.3.12_A.3.22" sheetId="71" r:id="rId18"/>
    <sheet name="B.3.12_B.3.21" sheetId="72" r:id="rId19"/>
  </sheets>
  <definedNames>
    <definedName name="Excel_BuiltIn_Print_Titles_1" localSheetId="1">A.0.10!$A$1:$IK$1</definedName>
    <definedName name="Excel_BuiltIn_Print_Titles_1" localSheetId="2">A.0.27!$A$1:$IK$1</definedName>
    <definedName name="Excel_BuiltIn_Print_Titles_1" localSheetId="3">A.1.07!$A$1:$IK$1</definedName>
    <definedName name="Excel_BuiltIn_Print_Titles_1" localSheetId="9">A.1.08!$A$1:$IK$1</definedName>
    <definedName name="Excel_BuiltIn_Print_Titles_1" localSheetId="4">A.1.23!$A$1:$IK$1</definedName>
    <definedName name="Excel_BuiltIn_Print_Titles_1" localSheetId="10">A.1.24!$A$1:$IK$1</definedName>
    <definedName name="Excel_BuiltIn_Print_Titles_1" localSheetId="5">A.1.25!$A$1:$IK$1</definedName>
    <definedName name="Excel_BuiltIn_Print_Titles_1" localSheetId="11">A.2.09!$A$1:$IK$1</definedName>
    <definedName name="Excel_BuiltIn_Print_Titles_1" localSheetId="12">A.2.10!$A$1:$IK$1</definedName>
    <definedName name="Excel_BuiltIn_Print_Titles_1" localSheetId="13">A.2.25!$A$1:$IK$1</definedName>
    <definedName name="Excel_BuiltIn_Print_Titles_1" localSheetId="14">A.2.26!$A$1:$IK$1</definedName>
    <definedName name="Excel_BuiltIn_Print_Titles_1" localSheetId="15">A.2.27!$A$1:$IK$1</definedName>
    <definedName name="Excel_BuiltIn_Print_Titles_1" localSheetId="17">A.3.12_A.3.22!$A$1:$IK$1</definedName>
    <definedName name="Excel_BuiltIn_Print_Titles_1" localSheetId="6">B.1.06!$A$1:$IK$1</definedName>
    <definedName name="Excel_BuiltIn_Print_Titles_1" localSheetId="7">B.1.07_B2.07!$A$1:$IK$1</definedName>
    <definedName name="Excel_BuiltIn_Print_Titles_1" localSheetId="8">B.1.12!$A$1:$IK$1</definedName>
    <definedName name="Excel_BuiltIn_Print_Titles_1" localSheetId="16">B.2.12!$A$1:$IK$1</definedName>
    <definedName name="Excel_BuiltIn_Print_Titles_1" localSheetId="18">B.3.12_B.3.21!$A$1:$IK$1</definedName>
    <definedName name="Excel_BuiltIn_Print_Titles_1" localSheetId="0">Rekapitulace!#REF!</definedName>
    <definedName name="Excel_BuiltIn_Print_Titles_1">#REF!</definedName>
    <definedName name="_xlnm.Print_Titles" localSheetId="1">A.0.10!$1:$1</definedName>
    <definedName name="_xlnm.Print_Titles" localSheetId="2">A.0.27!$1:$1</definedName>
    <definedName name="_xlnm.Print_Titles" localSheetId="3">A.1.07!$1:$1</definedName>
    <definedName name="_xlnm.Print_Titles" localSheetId="9">A.1.08!$1:$1</definedName>
    <definedName name="_xlnm.Print_Titles" localSheetId="4">A.1.23!$1:$1</definedName>
    <definedName name="_xlnm.Print_Titles" localSheetId="10">A.1.24!$1:$1</definedName>
    <definedName name="_xlnm.Print_Titles" localSheetId="5">A.1.25!$1:$1</definedName>
    <definedName name="_xlnm.Print_Titles" localSheetId="11">A.2.09!$1:$1</definedName>
    <definedName name="_xlnm.Print_Titles" localSheetId="12">A.2.10!$1:$1</definedName>
    <definedName name="_xlnm.Print_Titles" localSheetId="13">A.2.25!$1:$1</definedName>
    <definedName name="_xlnm.Print_Titles" localSheetId="14">A.2.26!$1:$1</definedName>
    <definedName name="_xlnm.Print_Titles" localSheetId="15">A.2.27!$1:$1</definedName>
    <definedName name="_xlnm.Print_Titles" localSheetId="17">A.3.12_A.3.22!$1:$1</definedName>
    <definedName name="_xlnm.Print_Titles" localSheetId="6">B.1.06!$1:$1</definedName>
    <definedName name="_xlnm.Print_Titles" localSheetId="7">B.1.07_B2.07!$1:$1</definedName>
    <definedName name="_xlnm.Print_Titles" localSheetId="8">B.1.12!$1:$1</definedName>
    <definedName name="_xlnm.Print_Titles" localSheetId="16">B.2.12!$1:$1</definedName>
    <definedName name="_xlnm.Print_Titles" localSheetId="18">B.3.12_B.3.21!$1:$1</definedName>
    <definedName name="_xlnm.Print_Titles" localSheetId="0">Rekapitulace!#REF!</definedName>
    <definedName name="_xlnm.Print_Area" localSheetId="1">A.0.10!$A$1:$I$17</definedName>
    <definedName name="_xlnm.Print_Area" localSheetId="2">A.0.27!$A$1:$I$17</definedName>
    <definedName name="_xlnm.Print_Area" localSheetId="3">A.1.07!$A$1:$I$29</definedName>
    <definedName name="_xlnm.Print_Area" localSheetId="9">A.1.08!$A$1:$I$41</definedName>
    <definedName name="_xlnm.Print_Area" localSheetId="4">A.1.23!$A$1:$I$22</definedName>
    <definedName name="_xlnm.Print_Area" localSheetId="10">A.1.24!$A$1:$I$41</definedName>
    <definedName name="_xlnm.Print_Area" localSheetId="5">A.1.25!$A$1:$I$29</definedName>
    <definedName name="_xlnm.Print_Area" localSheetId="11">A.2.09!$A$1:$I$29</definedName>
    <definedName name="_xlnm.Print_Area" localSheetId="12">A.2.10!$A$1:$I$41</definedName>
    <definedName name="_xlnm.Print_Area" localSheetId="13">A.2.25!$A$1:$I$25</definedName>
    <definedName name="_xlnm.Print_Area" localSheetId="14">A.2.26!$A$1:$I$41</definedName>
    <definedName name="_xlnm.Print_Area" localSheetId="15">A.2.27!$A$1:$I$29</definedName>
    <definedName name="_xlnm.Print_Area" localSheetId="17">A.3.12_A.3.22!$A$1:$I$13</definedName>
    <definedName name="_xlnm.Print_Area" localSheetId="6">B.1.06!$A$1:$I$25</definedName>
    <definedName name="_xlnm.Print_Area" localSheetId="7">B.1.07_B2.07!$A$1:$I$12</definedName>
    <definedName name="_xlnm.Print_Area" localSheetId="8">B.1.12!$A$1:$I$29</definedName>
    <definedName name="_xlnm.Print_Area" localSheetId="16">B.2.12!$A$1:$I$29</definedName>
    <definedName name="_xlnm.Print_Area" localSheetId="18">B.3.12_B.3.21!$A$1:$I$13</definedName>
    <definedName name="_xlnm.Print_Area" localSheetId="0">Rekapitulace!$A$1:$E$22</definedName>
  </definedNames>
  <calcPr calcId="125725"/>
</workbook>
</file>

<file path=xl/calcChain.xml><?xml version="1.0" encoding="utf-8"?>
<calcChain xmlns="http://schemas.openxmlformats.org/spreadsheetml/2006/main">
  <c r="B5" i="36"/>
  <c r="I4" i="73"/>
  <c r="I5"/>
  <c r="I17" s="1"/>
  <c r="C5" i="36" s="1"/>
  <c r="E5" s="1"/>
  <c r="I6" i="73"/>
  <c r="I8"/>
  <c r="I9"/>
  <c r="I11"/>
  <c r="I12"/>
  <c r="I13"/>
  <c r="I15"/>
  <c r="I16"/>
  <c r="I20" i="56"/>
  <c r="I21"/>
  <c r="I11"/>
  <c r="I12"/>
  <c r="I13"/>
  <c r="I14"/>
  <c r="I15"/>
  <c r="I16"/>
  <c r="I17"/>
  <c r="I18"/>
  <c r="I7"/>
  <c r="I8"/>
  <c r="I9"/>
  <c r="I4"/>
  <c r="I5"/>
  <c r="I22"/>
  <c r="C7" i="36" s="1"/>
  <c r="E7" s="1"/>
  <c r="I7" i="72"/>
  <c r="I11" i="53"/>
  <c r="I12"/>
  <c r="I4"/>
  <c r="I16"/>
  <c r="I15"/>
  <c r="I8"/>
  <c r="I6"/>
  <c r="I5"/>
  <c r="I22" i="69"/>
  <c r="I21"/>
  <c r="I22" i="67"/>
  <c r="I21"/>
  <c r="I22" i="63"/>
  <c r="I21"/>
  <c r="I22" i="59"/>
  <c r="I21"/>
  <c r="I22" i="57"/>
  <c r="I21"/>
  <c r="I21" i="55"/>
  <c r="I22"/>
  <c r="I13" i="69"/>
  <c r="I13" i="67"/>
  <c r="I13" i="63"/>
  <c r="I13" i="59"/>
  <c r="I13" i="57"/>
  <c r="I13" i="55"/>
  <c r="I7" i="65"/>
  <c r="I7" i="67"/>
  <c r="I4"/>
  <c r="I7" i="63"/>
  <c r="I4"/>
  <c r="I7" i="69"/>
  <c r="I4"/>
  <c r="I7" i="57"/>
  <c r="I4"/>
  <c r="I29" s="1"/>
  <c r="C8" i="36" s="1"/>
  <c r="E8" s="1"/>
  <c r="I7" i="55"/>
  <c r="I4"/>
  <c r="I7" i="58"/>
  <c r="I4" i="59"/>
  <c r="I7"/>
  <c r="I11" i="66"/>
  <c r="I11" i="64"/>
  <c r="I11" i="62"/>
  <c r="I11" i="61"/>
  <c r="I10" i="69"/>
  <c r="I10" i="67"/>
  <c r="I10" i="65"/>
  <c r="I10" i="63"/>
  <c r="I10" i="59"/>
  <c r="I10" i="58"/>
  <c r="I10" i="57"/>
  <c r="I6" i="72"/>
  <c r="I6" i="71"/>
  <c r="I6" i="60"/>
  <c r="I4"/>
  <c r="I8"/>
  <c r="I9"/>
  <c r="I12" s="1"/>
  <c r="C10" i="36" s="1"/>
  <c r="E10" s="1"/>
  <c r="I11" i="60"/>
  <c r="I4" i="71"/>
  <c r="I5"/>
  <c r="I7"/>
  <c r="I9"/>
  <c r="I13" s="1"/>
  <c r="C20" i="36" s="1"/>
  <c r="E20" s="1"/>
  <c r="I11" i="71"/>
  <c r="I12"/>
  <c r="I4" i="72"/>
  <c r="I5"/>
  <c r="I9"/>
  <c r="I13" s="1"/>
  <c r="C21" i="36" s="1"/>
  <c r="E21" s="1"/>
  <c r="I11" i="72"/>
  <c r="I12"/>
  <c r="I27" i="57"/>
  <c r="I5"/>
  <c r="I6"/>
  <c r="I9"/>
  <c r="I11"/>
  <c r="I15"/>
  <c r="I17"/>
  <c r="I18"/>
  <c r="I19"/>
  <c r="I20"/>
  <c r="I23"/>
  <c r="I24"/>
  <c r="I25"/>
  <c r="I28"/>
  <c r="I4" i="58"/>
  <c r="I5"/>
  <c r="I6"/>
  <c r="I9"/>
  <c r="I11"/>
  <c r="I13"/>
  <c r="I15"/>
  <c r="I16"/>
  <c r="I17"/>
  <c r="I18"/>
  <c r="I19"/>
  <c r="I20"/>
  <c r="I21"/>
  <c r="I23"/>
  <c r="I24"/>
  <c r="I25"/>
  <c r="C9" i="36" s="1"/>
  <c r="E9" s="1"/>
  <c r="I27" i="59"/>
  <c r="I5"/>
  <c r="I6"/>
  <c r="I9"/>
  <c r="I29" s="1"/>
  <c r="C11" i="36" s="1"/>
  <c r="E11" s="1"/>
  <c r="I11" i="59"/>
  <c r="I15"/>
  <c r="I17"/>
  <c r="I18"/>
  <c r="I19"/>
  <c r="I20"/>
  <c r="I23"/>
  <c r="I24"/>
  <c r="I25"/>
  <c r="I28"/>
  <c r="I27" i="63"/>
  <c r="I5"/>
  <c r="I6"/>
  <c r="I9"/>
  <c r="I11"/>
  <c r="I15"/>
  <c r="I17"/>
  <c r="I18"/>
  <c r="I19"/>
  <c r="I20"/>
  <c r="I23"/>
  <c r="I24"/>
  <c r="I25"/>
  <c r="I28"/>
  <c r="I4" i="65"/>
  <c r="I5"/>
  <c r="I6"/>
  <c r="I9"/>
  <c r="I11"/>
  <c r="I13"/>
  <c r="I15"/>
  <c r="I16"/>
  <c r="I17"/>
  <c r="I18"/>
  <c r="I19"/>
  <c r="I20"/>
  <c r="I21"/>
  <c r="I23"/>
  <c r="I24"/>
  <c r="I25"/>
  <c r="C16" i="36" s="1"/>
  <c r="E16" s="1"/>
  <c r="I27" i="67"/>
  <c r="I5"/>
  <c r="I6"/>
  <c r="I9"/>
  <c r="I11"/>
  <c r="I15"/>
  <c r="I17"/>
  <c r="I18"/>
  <c r="I19"/>
  <c r="I20"/>
  <c r="I23"/>
  <c r="I24"/>
  <c r="I25"/>
  <c r="I28"/>
  <c r="I29"/>
  <c r="C18" i="36" s="1"/>
  <c r="E18" s="1"/>
  <c r="I27" i="69"/>
  <c r="I5"/>
  <c r="I6"/>
  <c r="I9"/>
  <c r="I11"/>
  <c r="I15"/>
  <c r="I17"/>
  <c r="I18"/>
  <c r="I19"/>
  <c r="I20"/>
  <c r="I23"/>
  <c r="I24"/>
  <c r="I25"/>
  <c r="I28"/>
  <c r="I4" i="61"/>
  <c r="I5"/>
  <c r="I41" s="1"/>
  <c r="C12" i="36" s="1"/>
  <c r="E12" s="1"/>
  <c r="I6" i="61"/>
  <c r="I7"/>
  <c r="I8"/>
  <c r="I10"/>
  <c r="I13"/>
  <c r="I14"/>
  <c r="I15"/>
  <c r="I17"/>
  <c r="I18"/>
  <c r="I19"/>
  <c r="I20"/>
  <c r="I21"/>
  <c r="I23"/>
  <c r="I24"/>
  <c r="I26"/>
  <c r="I27"/>
  <c r="I28"/>
  <c r="I29"/>
  <c r="I30"/>
  <c r="I31"/>
  <c r="I32"/>
  <c r="I33"/>
  <c r="I34"/>
  <c r="I35"/>
  <c r="I36"/>
  <c r="I37"/>
  <c r="I39"/>
  <c r="I40"/>
  <c r="I4" i="62"/>
  <c r="I5"/>
  <c r="I6"/>
  <c r="I7"/>
  <c r="I8"/>
  <c r="I10"/>
  <c r="I13"/>
  <c r="I14"/>
  <c r="I15"/>
  <c r="I17"/>
  <c r="I18"/>
  <c r="I19"/>
  <c r="I20"/>
  <c r="I21"/>
  <c r="I23"/>
  <c r="I24"/>
  <c r="I26"/>
  <c r="I27"/>
  <c r="I28"/>
  <c r="I29"/>
  <c r="I30"/>
  <c r="I31"/>
  <c r="I32"/>
  <c r="I33"/>
  <c r="I34"/>
  <c r="I35"/>
  <c r="I36"/>
  <c r="I37"/>
  <c r="I39"/>
  <c r="I40"/>
  <c r="I4" i="64"/>
  <c r="I5"/>
  <c r="I6"/>
  <c r="I7"/>
  <c r="I8"/>
  <c r="I10"/>
  <c r="I13"/>
  <c r="I14"/>
  <c r="I15"/>
  <c r="I17"/>
  <c r="I18"/>
  <c r="I19"/>
  <c r="I20"/>
  <c r="I21"/>
  <c r="I41" s="1"/>
  <c r="C15" i="36" s="1"/>
  <c r="E15" s="1"/>
  <c r="I23" i="64"/>
  <c r="I24"/>
  <c r="I26"/>
  <c r="I27"/>
  <c r="I28"/>
  <c r="I29"/>
  <c r="I30"/>
  <c r="I31"/>
  <c r="I32"/>
  <c r="I33"/>
  <c r="I34"/>
  <c r="I35"/>
  <c r="I36"/>
  <c r="I37"/>
  <c r="I39"/>
  <c r="I40"/>
  <c r="I4" i="66"/>
  <c r="I5"/>
  <c r="I6"/>
  <c r="I7"/>
  <c r="I8"/>
  <c r="I10"/>
  <c r="I13"/>
  <c r="I14"/>
  <c r="I15"/>
  <c r="I17"/>
  <c r="I18"/>
  <c r="I19"/>
  <c r="I20"/>
  <c r="I21"/>
  <c r="I23"/>
  <c r="I24"/>
  <c r="I26"/>
  <c r="I27"/>
  <c r="I28"/>
  <c r="I29"/>
  <c r="I30"/>
  <c r="I31"/>
  <c r="I32"/>
  <c r="I33"/>
  <c r="I34"/>
  <c r="I35"/>
  <c r="I36"/>
  <c r="I37"/>
  <c r="I39"/>
  <c r="I40"/>
  <c r="I27" i="55"/>
  <c r="I5"/>
  <c r="I6"/>
  <c r="I9"/>
  <c r="I29" s="1"/>
  <c r="C6" i="36" s="1"/>
  <c r="E6" s="1"/>
  <c r="I10" i="55"/>
  <c r="I11"/>
  <c r="I15"/>
  <c r="I17"/>
  <c r="I18"/>
  <c r="I19"/>
  <c r="I20"/>
  <c r="I23"/>
  <c r="I24"/>
  <c r="I25"/>
  <c r="I28"/>
  <c r="I13" i="53"/>
  <c r="I9"/>
  <c r="I17"/>
  <c r="C4" i="36" s="1"/>
  <c r="E4" s="1"/>
  <c r="B21"/>
  <c r="B20"/>
  <c r="B19"/>
  <c r="B18"/>
  <c r="B17"/>
  <c r="B16"/>
  <c r="B15"/>
  <c r="B14"/>
  <c r="B13"/>
  <c r="B12"/>
  <c r="B11"/>
  <c r="B10"/>
  <c r="B9"/>
  <c r="B8"/>
  <c r="B7"/>
  <c r="B6"/>
  <c r="B4"/>
  <c r="I29" i="69" l="1"/>
  <c r="C19" i="36" s="1"/>
  <c r="E19" s="1"/>
  <c r="I41" i="66"/>
  <c r="C17" i="36" s="1"/>
  <c r="E17" s="1"/>
  <c r="I29" i="63"/>
  <c r="C14" i="36" s="1"/>
  <c r="E14" s="1"/>
  <c r="I41" i="62"/>
  <c r="C13" i="36" s="1"/>
  <c r="E13" s="1"/>
  <c r="E22" l="1"/>
</calcChain>
</file>

<file path=xl/sharedStrings.xml><?xml version="1.0" encoding="utf-8"?>
<sst xmlns="http://schemas.openxmlformats.org/spreadsheetml/2006/main" count="1298" uniqueCount="179">
  <si>
    <t>AV TECHNIKA - místnost A.1.07 (S01.1.07)</t>
  </si>
  <si>
    <t>AV TECHNIKA - místnost A.1.07 (S01.1.07), cena celkem:</t>
  </si>
  <si>
    <t>AV TECHNIKA - místnost A.1.23 (S01.1.23)</t>
  </si>
  <si>
    <t>AV TECHNIKA - místnost A.1.23 (S01.1.23), cena celkem:</t>
  </si>
  <si>
    <t>AV TECHNIKA - místnost A.1.25 (S01.1.25)</t>
  </si>
  <si>
    <t>AV TECHNIKA - místnost A.1.25 (S01.1.25), cena celkem:</t>
  </si>
  <si>
    <t>AV TECHNIKA - místnost B.1.06 (S02.1.06)</t>
  </si>
  <si>
    <t>AV TECHNIKA - místnost B.1.06 (S02.1.06), cena celkem:</t>
  </si>
  <si>
    <t>AV TECHNIKA - místnost B.1.12 (S02.1.12)</t>
  </si>
  <si>
    <t>AV TECHNIKA - místnost B.1.12 (S02.1.12), cena celkem:</t>
  </si>
  <si>
    <t>Pojezd</t>
  </si>
  <si>
    <t>Redukce k uchycení displeje</t>
  </si>
  <si>
    <t>Interface</t>
  </si>
  <si>
    <t>AV TECHNIKA - místnost A.1.08 (S01.1.08)</t>
  </si>
  <si>
    <t>AV TECHNIKA - místnost A.1.08 (S01.1.08), cena celkem:</t>
  </si>
  <si>
    <t>Držák pro projektor, kotvený do pevné stropní konstrukce, možnost rektifikace natočení projektoru ve všech směrech.</t>
  </si>
  <si>
    <t>Elektrické plátno</t>
  </si>
  <si>
    <t>AV TECHNIKA - VNITŘNÍ VYBAVENÍ BUDOV F1 A F2 KAMPUSU UJEP</t>
  </si>
  <si>
    <t>AV TECHNIKA - VNITŘNÍ VYBAVENÍ BUDOV F1 A F2 KAMPUSU UJEP, CENA CELKEM BEZ DPH:</t>
  </si>
  <si>
    <t>Interaface</t>
  </si>
  <si>
    <t>Set bezdrátového mikrofonu</t>
  </si>
  <si>
    <t>Ventilátor do katedry</t>
  </si>
  <si>
    <t>Racková (19“ standardní šířka) konstrukce pro osazení do katedry, police, vykrývací plechy, výška 14U</t>
  </si>
  <si>
    <t>AV rack</t>
  </si>
  <si>
    <t>19" rozvodný panel 8x230V UTE, přívod černý - 2m, vypínač, 1U</t>
  </si>
  <si>
    <t>AV rack - příslušenství</t>
  </si>
  <si>
    <t>Tlačítkový řídicí systém</t>
  </si>
  <si>
    <t>Komplet řídícího systému obsahující tlačítkový ovládací panel určený pro vestavbu do katedry a s přímým propojením na prezentační přepínač a možností vzdálené správy, kotrolér: ovládání zobrazovače po RS232, 2x I/O porty, 3x IR/RS232 porty, 6x relé, konfigurovatelná podsvícená tlačítka (tři barvy), ovládání plátna, 6x tlačítko pro volbu vstupu, správa po LAN, podpora INTERCOMU, Včetně napájecího zdroje 12V 1A.</t>
  </si>
  <si>
    <t>HDMI booster</t>
  </si>
  <si>
    <t>Prezentační přepínač</t>
  </si>
  <si>
    <t>Switcher určený pro malý řídící systém, multi-formátový aktivní přepínač. Vstupy C- video/audio, S-video/audio, 4x VGA/audio, MIC IN. Programovatelný audio výstup pro zesilovač. Ovládání přepínače pomocí RS232 portu skrze řídicí systém. Výstupy: C- video/audio, S-video/audio, 1x VGA/audio. Rackové provedení.</t>
  </si>
  <si>
    <t>Kabel indukční smyčky</t>
  </si>
  <si>
    <t>UTP kabel</t>
  </si>
  <si>
    <t>Reproduktorová kabeláž</t>
  </si>
  <si>
    <t>Kabel pro reproduktory - 2x 1,5 mm2</t>
  </si>
  <si>
    <t>Datový UTP cat.5 kabel BEZHALOGENOVÝ</t>
  </si>
  <si>
    <t>Kabel pro indukčná smyčku CYKY 7x1,5mm</t>
  </si>
  <si>
    <t>AV TECHNIKA - místnost A.1.24 (S01.1.24)</t>
  </si>
  <si>
    <t>AV TECHNIKA - místnost A.1.24 (S01.1.24), cena celkem:</t>
  </si>
  <si>
    <t>AV TECHNIKA - místnost A.2.09 (S01.2.09)</t>
  </si>
  <si>
    <t>AV TECHNIKA - místnost A.2.09 (S01.2.09), cena celkem:</t>
  </si>
  <si>
    <t>AV TECHNIKA - místnost A.2.10 (S01.2.10)</t>
  </si>
  <si>
    <t>AV TECHNIKA - místnost A.2.10 (S01.2.10), cena celkem:</t>
  </si>
  <si>
    <t>AV TECHNIKA - místnost A.2.25 (S01.2.25)</t>
  </si>
  <si>
    <t>AV TECHNIKA - místnost A.2.25 (S01.2.25), cena celkem:</t>
  </si>
  <si>
    <t>AV TECHNIKA - místnost A.2.26 (S01.2.26)</t>
  </si>
  <si>
    <t>AV TECHNIKA - místnost A.2.26 (S01.2.26), cena celkem:</t>
  </si>
  <si>
    <t>AV TECHNIKA - místnost A.2.27 (S01.2.27)</t>
  </si>
  <si>
    <t>AV TECHNIKA - místnost A.2.27 (S01.2.27), cena celkem:</t>
  </si>
  <si>
    <t>AV TECHNIKA - místnost B.2.12 (S02.2.12)</t>
  </si>
  <si>
    <t>AV TECHNIKA - místnost B.2.12 (S02.2.12), cena celkem:</t>
  </si>
  <si>
    <t>Kabel VGA+audio</t>
  </si>
  <si>
    <t>Kabel 15pin HD+3.5mm jack M/M v jednom kabelu, délka 1,8 m. Kabel VGA+3,5 mm jack M/M. Audio kabel 61 cm na jedné a 20,3 cm na druhé straně</t>
  </si>
  <si>
    <t>Prezentační PC</t>
  </si>
  <si>
    <t>pořadové číslo</t>
  </si>
  <si>
    <t>číslo položky</t>
  </si>
  <si>
    <t>referenční výrobce</t>
  </si>
  <si>
    <t>referenční typ</t>
  </si>
  <si>
    <t>název</t>
  </si>
  <si>
    <t>popis</t>
  </si>
  <si>
    <t>množstevní jednotka</t>
  </si>
  <si>
    <t>cena celkem / Kč bez DPH</t>
  </si>
  <si>
    <t>počet</t>
  </si>
  <si>
    <t>Kč/jednotka bez_DPH</t>
  </si>
  <si>
    <t>AV technika - instalace a služby</t>
  </si>
  <si>
    <t>ks</t>
  </si>
  <si>
    <t>kpl</t>
  </si>
  <si>
    <t>AV kabeláž</t>
  </si>
  <si>
    <t>Ostatní drobný montážní materiál</t>
  </si>
  <si>
    <t>Set instalace AV techniky</t>
  </si>
  <si>
    <t>set</t>
  </si>
  <si>
    <t>Zdroje signálu</t>
  </si>
  <si>
    <t>Datový projektor</t>
  </si>
  <si>
    <t>Stropní držák</t>
  </si>
  <si>
    <t>Zobrazovače + příslušentství</t>
  </si>
  <si>
    <t>Ozvučení</t>
  </si>
  <si>
    <t>Reproduktory</t>
  </si>
  <si>
    <t>Zesilovač pro indukční smyčku</t>
  </si>
  <si>
    <t>Řídicí systém</t>
  </si>
  <si>
    <t xml:space="preserve">Přípojné místo </t>
  </si>
  <si>
    <t>VGA 5x mini-koaxial kabel + 2x stíněný twisted pair pro RGBHV + control DDC signály, Impedance 75 ohm, Útlum db/100m: 28,5/100 MHz, 41,7/200MHz, 60,2/400MHz</t>
  </si>
  <si>
    <t>VGA kabeláž</t>
  </si>
  <si>
    <t>m</t>
  </si>
  <si>
    <t>Audio kabeláž</t>
  </si>
  <si>
    <t>HDMI kabeláž</t>
  </si>
  <si>
    <t>Patch kabel UTP RJ45-RJ45 Cat.5e, délka 2 m</t>
  </si>
  <si>
    <t>Patch kabel</t>
  </si>
  <si>
    <t>Konektory</t>
  </si>
  <si>
    <t>Set konektorů k AV kabeláži, viz kabelová kniha a schémata zapojení.</t>
  </si>
  <si>
    <t>Symetrický stíněný audio mono kabel, průměr 6,0 mm, instalační</t>
  </si>
  <si>
    <t>Notebook</t>
  </si>
  <si>
    <t>Zaškolení pro používání AV techniky</t>
  </si>
  <si>
    <t>Osobní přenosný datový projektor. 3xLCD technologie, nativní rozlišení WXGA - 1280x800 (16:10), 2700lm, zabudovaný reproduktor 16W, váha do 3,5kg, rozměry do 350x270x100mm. Konektivita: 1x RCA, 1x S-Video, 2x component (via D-sub 15-pin), 1x HDMI, 2x Stereo mini jack, 1x RJ-45, 1x RS-232, 1x USB 2.0 type B. Funkce přímého vypínání.</t>
  </si>
  <si>
    <t>AV TECHNIKA - místnost B.1.07 (S02.1.07), společné vybavení s místností B.2.07 (S02.2.07)</t>
  </si>
  <si>
    <t>AV TECHNIKA - místnost B.1.07 (S02.1.07) + B.2.07 (S02.2.07), cena celkem:</t>
  </si>
  <si>
    <t>Set instalace veškeré AV Techniky, včetně dopravy, koordinační schůzky, zaškolení, Včetně instalace interní, externí AV kabeláže a konektorů AV Techniky dle kabelové knihy, včetně popisů.</t>
  </si>
  <si>
    <t>Roletové plátno</t>
  </si>
  <si>
    <t>Nástěnné roletové plátno o rozměrech projekční plochy 200x200cm, včetně 10cm distančních sloupků.</t>
  </si>
  <si>
    <r>
      <t xml:space="preserve">HDMI posilovač HDMI signálu. Pro přenos 1080p rozlišení po HDMI kabelu až na vzdálenost 60m. </t>
    </r>
    <r>
      <rPr>
        <b/>
        <i/>
        <sz val="10"/>
        <rFont val="Arial CE"/>
        <charset val="238"/>
      </rPr>
      <t>HDMI booster bude nutné dodat v případě pokuď bude slabý výstupní HDMI signál z notebooků (nyní není součástí dodávky AVT).</t>
    </r>
  </si>
  <si>
    <t>LCD monitor</t>
  </si>
  <si>
    <t>Redukce</t>
  </si>
  <si>
    <t>Propojovací kabel HDMI - dislayport.</t>
  </si>
  <si>
    <t>LCD displej. Minimální konfigurace: 22’’ matný, podsvícení LED, nativní rozlišení 1920x1080 (16:9), dyn. kontrast 8M:1, odezva 7 ms, jas 250 cd/m2, vstupy VGA + HDMI.</t>
  </si>
  <si>
    <t>Tabule</t>
  </si>
  <si>
    <t>LED displej</t>
  </si>
  <si>
    <t>Mobilní pojezdový stojan pro displej 65"</t>
  </si>
  <si>
    <t>Elektrická roletová projekční plocha. Projekční povrch Matte White se ziskem 1.0 a pozorovacím úhlem 120°.  Formát 1:1, rozměr obrazu 240x240cm, 10cm distatnční sloupky.</t>
  </si>
  <si>
    <t>Malý NN rozvaděč</t>
  </si>
  <si>
    <t>Silový kabel</t>
  </si>
  <si>
    <t>CYKY 3Cx1,5</t>
  </si>
  <si>
    <t>Malý silový rozvaděč pro instalaci do katedry pro ovládání plátna a spínání 1x silové zásuvky v katedře, obsahuje: 6DIN rozvaděč, 3x relé 230V, 1x stykač, 1x jistič 10A + drobný instalační materiál.</t>
  </si>
  <si>
    <t>CYKY 5Cx1,5</t>
  </si>
  <si>
    <t>AV TECHNIKA - místnost A.3.12 (S01.3.12), společné vybavení s místností A.3.22 (S01.3.22)</t>
  </si>
  <si>
    <t>AV TECHNIKA - místnost A.3.12 (S01.3.12) + A.3.22 (S01.3.22), cena celkem:</t>
  </si>
  <si>
    <t>AV TECHNIKA - místnost B.3.12 (S02.3.12), společné vybavení s místností B.3.21 (S02.3.21)</t>
  </si>
  <si>
    <t>AV TECHNIKA - místnost B.3.12 (S02.3.12) + B.3.21 (S02.3.21), cena celkem:</t>
  </si>
  <si>
    <t>Set instalace veškeré AV Techniky, včetně dopravy, koordinační schůzky, zaškolení.</t>
  </si>
  <si>
    <t>Mobilní pojezdový stojan pro displej 65" s policí pro uložení notebooku,</t>
  </si>
  <si>
    <t>Napájecí kabel pro pohyblivé přívody ( ohebný ) 230 V, &lt;500W, 3x1,5</t>
  </si>
  <si>
    <t>Nástěnné roletové plátno o rozměrech projekční plochy 180x180cm. Samovolné, pomalé a bezhlučné navíjení projekční plochy.</t>
  </si>
  <si>
    <t>Nástěnné roletové plátno o rozměrech projekční plochy 200x200cm. Samovolné, pomalé a bezhlučné navíjení projekční plochy.</t>
  </si>
  <si>
    <t>AV TECHNIKA - místnost A.0.10 (S01.01.10)</t>
  </si>
  <si>
    <t>AV TECHNIKA - místnost A.0.10 (S01.01.10), cena celkem:</t>
  </si>
  <si>
    <t>Nástěnné přípojné místo obsahující VGA+audio a HDMI konektory.</t>
  </si>
  <si>
    <t>Kabel VGA</t>
  </si>
  <si>
    <t>5x mini-koaxial kabel + 2 x stíněný twisted pair, pro RGBHV + control DDC signály, Impedance 75 ohm, Útlum db/100m: 28,5/100 MHz, 41,7/200MHz, 60,2/400MHz, Vnější průměr 10,0 mm</t>
  </si>
  <si>
    <t>Výkaz výměr neoceněný</t>
  </si>
  <si>
    <t>Fixní držák pro displeje 37"-63. Max. nosnost 90 kg.</t>
  </si>
  <si>
    <t>Interaktivní tabule</t>
  </si>
  <si>
    <t>USB repeater</t>
  </si>
  <si>
    <t>Aktivní prodlužovací kabel pro USB (5m). Kompatibilní s interaktivními produkty.</t>
  </si>
  <si>
    <t>Vestavné přípojné místo obsahující: 1x230V, 1xLAN, 1xVGA/audio, 1xHDMI, konektory (kabely) budou uschovány pod víkem, černé nebo bílé provedení, signálové konektory budou řešeny jako protahovací kabely, 230V konektor bude pevný.</t>
  </si>
  <si>
    <t>Kabel  HDMI/HDMI M/M HighSpeed,10 m. Full HD (1080i/p). 2x stíněný. Přen.rychlost 10,2 Gbps. Průměr 6 mm.</t>
  </si>
  <si>
    <t>Kabel  HDMI/HDMI M/M HighSpeed,5 m. Full HD (1080i/p). 2x stíněný. Přen.rychlost 10,2 Gbps. Průměr 6 mm.</t>
  </si>
  <si>
    <t>Kabel  HDMI/HDMI M/M HighSpeed,1,5 m. Full HD (1080i/p). 2x stíněný. Přen.rychlost 10,2 Gbps. Průměr 6 mm.</t>
  </si>
  <si>
    <t>Kabel  HDMI/HDMI M/M HighSpeed,15 m. Full HD (1080i/p). 2x stíněný. Přen.rychlost 10,2 Gbps. Průměr 6 mm.</t>
  </si>
  <si>
    <t>Kabel  HDMI/HDMI M/M HighSpeed, 5 m. Full HD (1080i/p). 2x stíněný. Přen.rychlost 10,2 Gbps. Průměr 6 mm.</t>
  </si>
  <si>
    <t>Sestava 2ks aktivních 2-pásmový reproboxů, výkon minimálně 2x30W, 2 linkové vstupy, IR dálkové ovládání, RS-232, bílý, vč. zákl. držáků</t>
  </si>
  <si>
    <t>Nesymetrický stíněný stero kabel 2x 0,14 mm2, instalační</t>
  </si>
  <si>
    <t>UHF bezdrátový set - ruční mikrofon s mikrofonní vložkou, superkardioidní charakteristika, 70Hz-20 kHz, přenosné pásmo 650.1 - 680.0 MHz, síťový μC diverzní přijímač, 19" rack uchycení, výkon vysílače 50mW, provoz až 14 hodin, 1x AA baterie, IR nastavení vysílač -&gt; přijímač</t>
  </si>
  <si>
    <t>AV TECHNIKA - místnost A.0.27 (S01.01.27)</t>
  </si>
  <si>
    <t>AV TECHNIKA - místnost A.0.27 (S01.01.27), cena celkem:</t>
  </si>
  <si>
    <t>Notebook s minimální konfigurací: Displej 15,6’’ matný LED, rozlišení 1920x1080 (16:9), operační paměť 4 GB (1x 4 GB, 1.600 MHz, DDR3), diskrétní (neintegrovaná) grafická karta (vlastní paměť 1 GB DDR3, výstup VGA + HDMI), pevný disk 750 GB, optická mechanika DVD+-RW DL, WiFi, Bluetooth 4.0, síť Gigabit, HD webkamera, HD audio, čtečka paměťových karet 8v1, 4x USB 3.0, 34mm ExpressCard slot, podsvícená klávesnice odolná proti polití, 6-ti článková baterie, včetně profesionálního operační systému do firemního nasazení, který je kompatibilní se stávajícím počítačovým systém UNI.</t>
  </si>
  <si>
    <t>Desktop prezentační PC. Minimální konfigurace: ,Operační paměť 4 GB (1.600 MHz, DDR3), integrovaná grafická karta (výstup VGA + HDMI), pevný disk 500 GB, optická mechanika DVD+-RW DL, síť Gigabit, HD audio, 2x USB 3.0, 6x USB 2.0 (z toho 2x na předním panelu), čtečka paměťových karet 8v1, USB myš a klávesnice, napájecí zdroj 220 W, rozměry do [mm] 271 (š) x 376 (h) x 100 (v), včetně profesionálního operační systému do firemního nasazení, který je kompatibilní se stávajícím počítačovým systém UNI.</t>
  </si>
  <si>
    <t xml:space="preserve">Profesionální Full HD LED monitor s úhlopříčkou min. 64,5", Rozlišení: 1920x1080, Úhlopříčka: 64,5", Podsvícení: LED, Poměr stran: 16:9, Jas: 320(min) - 450(max) cd/m2, Kontrast: 4000:1, Pozorovací úhly (Horizontál/Vertikál): 178 horizontal / 178 vertical, Reproduktory: Integrované reproduktory. Konektory: RS232, 1 x D-sub 15 pin;  min. 1 x HDMI 1.3 (HDCP); Analogový audio vstup  1x 3,5 mm (mini)jack </t>
  </si>
  <si>
    <t>Set instalace veškeré AV Techniky, včetně dopravy, koordinační schůzky, zaškolení, včetně instalace interní, externí AV kabeláže a konektorů AV Techniky dle kabelové knihy, včetně popisů. Demontáž a zpětná montáž sádrokartonového stropu o velikosti 1x1 m vč. výmalby (stropní držák).</t>
  </si>
  <si>
    <t>Projektor LCD, nativní rozlišení WXGA (1280x800), 3100 ANSI lm, kontrast 3000:1, 2xVGA, HDMI, LAN, USB, Dálkové ovládání, Projekční vzdálenost: min.0,69 - 14,6 m. Integrovaný reproduktor.</t>
  </si>
  <si>
    <t>Set instalace veškeré AV Techniky, včetně dopravy, koordinační schůzky, zaškolení, Včetně instalace interní, externí AV kabeláže a konektorů AV Techniky dle kabelové knihy, včetně popisů. Demontáž a zpětná montáž sádrokartonového stropu o velikosti 1x1 m vč. výmalby (stropní držák).</t>
  </si>
  <si>
    <t>Projektor LCD, nativní rozlišení WXGA (1280x800), 3100 ANSI lm, kontrast 3000:1, 2xVGA, HDMI, LAN, USB, Dálkové ovládání, Projekční vzdálenost: min. 0,69 - 14,6 m. Integrovaný reproduktor.</t>
  </si>
  <si>
    <t>Projektor LCD, nativní rozlišení WXGA (1280x800), 3100 ANSI lm, kontrast 3000:1, 2xVGA, HDMI, LAN, USB, Dálkové ovládání, Projekční vzdálenost: min.0,69 - 14,6 m. Integrovaný reproduktor. Demontáž a zpětná montáž sádrokartonového stropu o velikosti 1x1 m vč. výmalby (stropní držák).</t>
  </si>
  <si>
    <t>Set instalace veškeré AV Techniky, včetně dopravy, koordinační schůzky, zaškolení, Včetně instalace interní, externí AV kabeláže a konektorů AV Techniky dle kabelové knihy, včetně popisů. Zahrnuje set programování AV techniky a řídícího systému. Demontáž a zpětná montáž sádrokartonového stropu o velikosti 1x1 m vč. výmalby (stropní držák).</t>
  </si>
  <si>
    <t>Interaktivní tabule o úhlopříčce min 221 cm (87") s integrovaným projektorem s ultrakrátkou projekční vzdáleností a ozvučením (projekční vzdálenost 37,5cm, technologie DLP, 1280x800 bodů. Světelný výkon 3300 ANSI lumen, kontrast 2000:1, životnost lampy 2000 hodin, integrovaný reproduktor 1x10W, konektory VGA, HDMI 1.4 2x, RS232 pro řízení, RJ-45 LAN,  USB pro servisní účely, 3,5mm jack pro vstup a výstup audio). Formát 16:10. Multidotykové ovládání. Zahrnuje: USB audio systém, autorský software musí obsahovat nástroje pro tvorbu interaktivní výuky, nástroje pro editaci, ukládání a sdílení, multimediální knihovnu.</t>
  </si>
  <si>
    <t>Notebook s minimální konfigurací: Displej 15,6’’ matný LED, rozlišení 1920x1080 (16:9), operační paměť 4 GB (1x 4 GB, 1.600 MHz, DDR3), diskrétní (neintegrovaná) grafická karta (vlastní paměť 1 GB DDR3, výstup VGA + HDMI), pevný disk 750 GB, optická mechanika DVD+-RW DL, WiFi, Bluetooth 4.0, síť Gigabit, HD webkamera, HD audio, čtečka paměťových karet 8v1, 4x USB 3.0, 34mm ExpressCard slot, podsvícená klávesnice odolná proti polití, 6-ti článková baterie, včetně profesionálního operační systému do firemního nasazení, který je kompatibilní se stávajícím počítačovým systém UNI. Lankový zámek - zabezpečovací systém na klíč.</t>
  </si>
  <si>
    <t>Sestava 2ks aktivních 2-pásmový reproboxů, výkon minimálně 2x30W, RSM, 2 linkové vstupy, IR dálkové ovládání, RS-232, bílý, vč. zákl. držáků</t>
  </si>
  <si>
    <t>Kabel  HDMI/HDMI M/M HighSpeed,25 m. Full HD (1080i/p). 2x stíněný. Přen.rychlost 10,2 Gbps. Průměr 6 mm.</t>
  </si>
  <si>
    <t>Nástěnná keramická tabule o rozměrech 1000x1000mm, bílý povrch pro popis fixem. Odkládací lišta na popisovače.</t>
  </si>
  <si>
    <t>Nástěnná keramická tabule o rozměrech 1500x1200mm, bílý povrch pro popis fixem. Odkládací lišta na popisovače.</t>
  </si>
  <si>
    <t>Notebook s minimální konfigurací: Displej 15,6’’ matný LED, rozlišení 1920x1080 (16:9), operační paměť 4 GB (1x 4 GB, 1.600 MHz, DDR3), diskrétní (neintegrovaná) grafická karta (vlastní paměť 1 GB DDR3, výstup VGA + HDMI), pevný disk 750 GB, optická mechanika DVD+-RW DL, WiFi, Bluetooth 4.0, síť Gigabit, HD webkamera, HD audio, čtečka paměťových karet 8v1, 4x USB 3.0, 34mm ExpressCard slot, podsvícená klávesnice odolná proti polití, 6-ti článková baterie, včetně profesionálního operační systému do firemního nasazení, který je kompatibilní se stávajícím počítačovým systém UNI. Lankový zámek na klíč.</t>
  </si>
  <si>
    <t>Kabel  HDMI/HDMI M/M HighSpeed,20 m. Full HD (1080i/p). 2x stíněný. Přen.rychlost 10,2 Gbps. Průměr 6 mm.</t>
  </si>
  <si>
    <t>Set instalace veškeré AV Techniky, včetně dopravy, koordinační schůzky, zaškolení, Včetně instalace interní, externí AV kabeláže a konektorů AV Techniky dle kabelové knihy, včetně popisů. Demontáž a zpětná montáž sádrokartonového stropu o velikosti 1x1 m vč. výmalby (stropní držák) - viz. dataprojektor.</t>
  </si>
  <si>
    <t>Datový LCD projektor, 3LCD, výkon minimálně 3 500 lumenů, rozlišení: WXGA (1280x800), minimální kontrast: 2000:1, objektiv součástí projektoru, rozhraní: RS-232, VGA in (2x), HDMI In, Stereo audio in, C-video IN, S-video In, USB.</t>
  </si>
  <si>
    <t>Nástěnná keramická tabule o rozměrech 3000x1200mm, bílý povrch pro popis fixem. Odkládací lišta na popisovače.</t>
  </si>
  <si>
    <t>Set instalace veškeré AV Techniky, včetně dopravy, koordinační schůzky, zaškolení, Včetně instalace interní, externí AV kabeláže a konektorů AV Techniky dle kabelové knihy, včetně popisů. Zahrnuje set programování AV techniky a řídícího systému. Demontáž a zpětná montáž sádrokartonového stropu 1x1m vč. výmalby(stropní držák).</t>
  </si>
  <si>
    <t>Nástěnná keramická tabule o rozměrech 3000x1200mm, bílý povrch pro popis fixem. Odkládací lištna na popisovače.</t>
  </si>
  <si>
    <t>Sestava 2ks aktivních 2-pásmový reproboxů, výkon minimálně 2x30W RSM, 2 linkové vstupy, IR dálkové ovládání, RS-232, bílý, vč. zákl. držáků</t>
  </si>
  <si>
    <t xml:space="preserve">Zesilovač pro indukční smyčku (vyhovuje IEC 60849), bezdrátový přenos audio signálu pro nedoslýchavé (kina, divadla atd.), 2 Audio vstupy  Line/Mic, výstupní výkon pro pokrytí až 600 m2, proudově řízená smyčka, automatická regulace, záruka 36 měsíců. </t>
  </si>
  <si>
    <t>Kabel  HDMI/HDMI M/M HighSpeed,25m. Full HD (1080i/p). 2x stíněný. Přen.rychlost 10,2 Gbps. Průměr 6 mm.</t>
  </si>
  <si>
    <t xml:space="preserve">Datový LCD projektor, 3LCD, výkon minimálně 3 500 lumenů, rozlišení: WXGA (1280x800), minimální kontrast 2000:1 objektiv součástí projektoru, rozhraní RS - 232, VGA in (2x), HDMI In, Stereo audio in, C-video IN, S-video In, USB. </t>
  </si>
  <si>
    <t>Nástěnná keramická tabule o rozměrech 3000x1200mm, bílý povrch pro popis fixem. Odkládací lišta na fix.</t>
  </si>
  <si>
    <t xml:space="preserve">Nábytkový vestavný ventilátor, průtok vzduchu 566 l/min, hlučnost 24dB @ 1m, automatická aktivace při 30,5o C. </t>
  </si>
  <si>
    <t>Nástěnná keramická tabule o rozměrech 1500x1200mm, bílý povrch pro popis fixem, odkládací lišta na fix.</t>
  </si>
  <si>
    <r>
      <t xml:space="preserve">HDMI posilovač HDMI signálu. Pro přenos 1080p rozlišení po HDMI kabelu až na vzdálenost 60m. </t>
    </r>
    <r>
      <rPr>
        <b/>
        <i/>
        <sz val="10"/>
        <rFont val="Arial CE"/>
        <charset val="238"/>
      </rPr>
      <t>HDMI booster bude nutné dodat v případě pokuď bude slabý výstupní HDMI signál z notebooků - po přezkoušení.</t>
    </r>
  </si>
  <si>
    <t>Kabel  HDMI/HDMI M/M HighSpeed, 25 m. Full HD (1080i/p). 2x stíněný. Přen.rychlost 10,2 Gbps. Průměr 6 mm.</t>
  </si>
  <si>
    <t>Nástěnná keramická tabule o rozměrech 3000x1200mm, bílý povrch pro popis fixem, odkládací lišta na fix.</t>
  </si>
  <si>
    <t>Vestavné přípojné místo obsahující: 1x230V, 1xLAN, 1xVGA/audio, 1xHDMI, konektory (kabely) budou uschovány pod víkem, černé nebo bílé provedení, signálové konektory ukončit pevně v podvěsové poloze, aby odchozí kabel byl ve svislé poloze, 230V konektor bude pevný.</t>
  </si>
  <si>
    <t>Vestavné přípojné místo obsahující: 1x230V, 1xLAN, 1xVGA/audio, 2x USB, 1xHDMI, konektory (kabely) budou uschovány pod víkem, černé nebo bílé provedení, signálové konektory ukončit pevně v podvěsové poloze, aby odchozí kabel byl ve svislé poloze, USB a 230V konektory budou pevné, vodící kabelové průchodky</t>
  </si>
  <si>
    <r>
      <t xml:space="preserve">HDMI posilovač HDMI signálu. Pro přenos 1080p rozlišení po HDMI kabelu až na vzdálenost 60m. </t>
    </r>
    <r>
      <rPr>
        <b/>
        <i/>
        <sz val="10"/>
        <rFont val="Arial CE"/>
        <charset val="238"/>
      </rPr>
      <t>HDMI booster bude nutné dodat v případě pokuď bude slabý výstupní HDMI signál z notebooků - po odzkoušení.</t>
    </r>
  </si>
  <si>
    <t>Zesilovač pro indukční smyčku (vyhovuje IEC 60849), bezdrátový přenos audio signálu pro nedoslýchavé (kina, divadla atd.), 2 Audio vstupy  Line/Mic, výstupní výkon pro pokrytí až 600 m2, proudově řízená smyčka, automatická regulace, záruka 36 měsíců.</t>
  </si>
  <si>
    <t>Notebook s minimální konfigurací: Displej 15,6’’ matný LED, rozlišení 1920x1080 (16:9), operační paměť 4 GB (1x 4 GB, 1.600 MHz, DDR3), diskrétní (neintegrovaná) grafická karta (vlastní paměť 1 GB DDR3, výstup VGA + HDMI), pevný disk 750 GB, optická mechanika DVD+-RW DL, WiFi, Bluetooth 4.0, síť Gigabit, HD webkamera, HD audio, čtečka paměťových karet 8v1, 4x USB 3.0, 34mm ExpressCard slot, podsvícená klávesnice odolná proti polití, 6-ti článková baterie, včetně profesionálního operační systému do firemního nasazení, který je kompatibilní se stávajícím počítačovým systém UNI. Lankový zámek na klíček.</t>
  </si>
</sst>
</file>

<file path=xl/styles.xml><?xml version="1.0" encoding="utf-8"?>
<styleSheet xmlns="http://schemas.openxmlformats.org/spreadsheetml/2006/main">
  <numFmts count="13">
    <numFmt numFmtId="164" formatCode="#,##0\ &quot;Kč&quot;"/>
    <numFmt numFmtId="165" formatCode="#,##0&quot; Kč&quot;"/>
    <numFmt numFmtId="166" formatCode="#,##0_ ;[Red]\-#,##0\ "/>
    <numFmt numFmtId="167" formatCode="_-* #,##0.00\ _K_č_-;\-* #,##0.00\ _K_č_-;_-* \-??\ _K_č_-;_-@_-"/>
    <numFmt numFmtId="168" formatCode="#,##0&quot; F&quot;_);[Red]\(#,##0&quot; F)&quot;"/>
    <numFmt numFmtId="169" formatCode="_(\$* #,##0.00_);_(\$* \(#,##0.00\);_(\$* \-??_);_(@_)"/>
    <numFmt numFmtId="170" formatCode="_-* #,##0\ _D_M_-;\-* #,##0\ _D_M_-;_-* &quot;- &quot;_D_M_-;_-@_-"/>
    <numFmt numFmtId="171" formatCode="_-* #,##0.00_-;\-* #,##0.00_-;_-* \-??_-;_-@_-"/>
    <numFmt numFmtId="172" formatCode="_-[$€-2]\ * #,##0.00_-;\-[$€-2]\ * #,##0.00_-;_-[$€-2]\ * \-??_-"/>
    <numFmt numFmtId="173" formatCode="_-* #,##0.00&quot; Kč&quot;_-;\-* #,##0.00&quot; Kč&quot;_-;_-* \-??&quot; Kč&quot;_-;_-@_-"/>
    <numFmt numFmtId="174" formatCode="_-* #,##0&quot; DM&quot;_-;\-* #,##0&quot; DM&quot;_-;_-* &quot;- DM&quot;_-;_-@_-"/>
    <numFmt numFmtId="175" formatCode="_-\£* #,##0.00_-;&quot;-£&quot;* #,##0.00_-;_-\£* \-??_-;_-@_-"/>
    <numFmt numFmtId="176" formatCode="#,##0\ _K_č"/>
  </numFmts>
  <fonts count="48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indexed="10"/>
      <name val="Arial CE"/>
      <charset val="238"/>
    </font>
    <font>
      <b/>
      <sz val="10"/>
      <color indexed="10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04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family val="2"/>
      <charset val="238"/>
    </font>
    <font>
      <b/>
      <i/>
      <u/>
      <sz val="12"/>
      <name val="Arial CE"/>
      <family val="2"/>
      <charset val="238"/>
    </font>
    <font>
      <b/>
      <sz val="20"/>
      <name val="Arial CE"/>
      <family val="2"/>
      <charset val="238"/>
    </font>
    <font>
      <b/>
      <sz val="16"/>
      <color indexed="9"/>
      <name val="Arial CE"/>
      <family val="2"/>
      <charset val="238"/>
    </font>
    <font>
      <sz val="9"/>
      <name val="Arial CE"/>
      <family val="2"/>
      <charset val="238"/>
    </font>
    <font>
      <sz val="10"/>
      <name val="MS Sans Serif"/>
      <family val="2"/>
      <charset val="238"/>
    </font>
    <font>
      <b/>
      <sz val="10"/>
      <name val="Arial CE"/>
      <family val="2"/>
      <charset val="238"/>
    </font>
    <font>
      <sz val="10"/>
      <color indexed="8"/>
      <name val="Calibri"/>
      <family val="2"/>
      <charset val="238"/>
    </font>
    <font>
      <sz val="14"/>
      <name val="Stamp"/>
      <charset val="238"/>
    </font>
    <font>
      <b/>
      <sz val="10"/>
      <name val="Arial Narrow CE"/>
      <family val="2"/>
      <charset val="238"/>
    </font>
    <font>
      <i/>
      <sz val="10"/>
      <color indexed="10"/>
      <name val="Arial CE"/>
      <family val="2"/>
      <charset val="238"/>
    </font>
    <font>
      <b/>
      <sz val="24"/>
      <name val="Arial"/>
      <family val="2"/>
      <charset val="238"/>
    </font>
    <font>
      <b/>
      <sz val="10"/>
      <name val="Arial CE"/>
      <charset val="238"/>
    </font>
    <font>
      <b/>
      <sz val="16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i/>
      <sz val="10"/>
      <name val="Arial CE"/>
      <charset val="238"/>
    </font>
    <font>
      <sz val="11"/>
      <color theme="1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3"/>
        <bgColor indexed="34"/>
      </patternFill>
    </fill>
    <fill>
      <patternFill patternType="solid">
        <fgColor indexed="8"/>
        <bgColor indexed="58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8"/>
        <bgColor indexed="5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31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31"/>
      </patternFill>
    </fill>
    <fill>
      <patternFill patternType="solid">
        <fgColor indexed="11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8">
    <xf numFmtId="0" fontId="0" fillId="0" borderId="0"/>
    <xf numFmtId="0" fontId="2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166" fontId="20" fillId="0" borderId="0" applyFill="0" applyBorder="0" applyAlignment="0" applyProtection="0"/>
    <xf numFmtId="167" fontId="20" fillId="0" borderId="0" applyFill="0" applyBorder="0" applyAlignment="0" applyProtection="0"/>
    <xf numFmtId="168" fontId="20" fillId="0" borderId="0" applyFill="0" applyBorder="0" applyAlignment="0" applyProtection="0"/>
    <xf numFmtId="169" fontId="20" fillId="0" borderId="0" applyFill="0" applyBorder="0" applyAlignment="0" applyProtection="0"/>
    <xf numFmtId="165" fontId="20" fillId="0" borderId="0" applyFill="0" applyBorder="0" applyAlignment="0" applyProtection="0"/>
    <xf numFmtId="170" fontId="20" fillId="0" borderId="0" applyFill="0" applyBorder="0" applyAlignment="0" applyProtection="0"/>
    <xf numFmtId="171" fontId="20" fillId="0" borderId="0" applyFill="0" applyBorder="0" applyAlignment="0" applyProtection="0"/>
    <xf numFmtId="172" fontId="20" fillId="0" borderId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28" fillId="16" borderId="0" applyNumberFormat="0" applyBorder="0" applyAlignment="0" applyProtection="0"/>
    <xf numFmtId="0" fontId="6" fillId="17" borderId="2" applyNumberFormat="0" applyAlignment="0" applyProtection="0"/>
    <xf numFmtId="0" fontId="24" fillId="0" borderId="3" applyNumberFormat="0" applyFill="0" applyAlignment="0" applyProtection="0"/>
    <xf numFmtId="173" fontId="20" fillId="0" borderId="0" applyFill="0" applyBorder="0" applyAlignment="0" applyProtection="0"/>
    <xf numFmtId="0" fontId="20" fillId="0" borderId="4" applyNumberFormat="0">
      <alignment vertical="center" wrapText="1"/>
    </xf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29" fillId="18" borderId="8" applyNumberFormat="0" applyAlignment="0"/>
    <xf numFmtId="0" fontId="30" fillId="19" borderId="0" applyNumberFormat="0" applyAlignment="0"/>
    <xf numFmtId="0" fontId="11" fillId="0" borderId="0" applyNumberFormat="0" applyFill="0" applyBorder="0" applyAlignment="0" applyProtection="0"/>
    <xf numFmtId="0" fontId="10" fillId="20" borderId="0" applyNumberFormat="0" applyBorder="0" applyAlignment="0" applyProtection="0"/>
    <xf numFmtId="0" fontId="31" fillId="0" borderId="0"/>
    <xf numFmtId="0" fontId="32" fillId="0" borderId="0"/>
    <xf numFmtId="0" fontId="33" fillId="0" borderId="0"/>
    <xf numFmtId="0" fontId="34" fillId="0" borderId="0"/>
    <xf numFmtId="0" fontId="34" fillId="0" borderId="0"/>
    <xf numFmtId="0" fontId="24" fillId="0" borderId="0"/>
    <xf numFmtId="0" fontId="34" fillId="0" borderId="0"/>
    <xf numFmtId="0" fontId="1" fillId="0" borderId="0"/>
    <xf numFmtId="0" fontId="47" fillId="0" borderId="0"/>
    <xf numFmtId="0" fontId="24" fillId="0" borderId="0"/>
    <xf numFmtId="0" fontId="1" fillId="0" borderId="0"/>
    <xf numFmtId="0" fontId="20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4" fillId="0" borderId="0" applyProtection="0"/>
    <xf numFmtId="0" fontId="24" fillId="0" borderId="0"/>
    <xf numFmtId="0" fontId="20" fillId="0" borderId="0"/>
    <xf numFmtId="0" fontId="35" fillId="0" borderId="0" applyNumberFormat="0" applyFill="0" applyBorder="0" applyAlignment="0" applyProtection="0"/>
    <xf numFmtId="0" fontId="36" fillId="0" borderId="0" applyFill="0" applyBorder="0" applyProtection="0">
      <alignment horizontal="left"/>
    </xf>
    <xf numFmtId="0" fontId="37" fillId="0" borderId="0" applyNumberFormat="0">
      <alignment horizontal="left" vertical="center"/>
    </xf>
    <xf numFmtId="0" fontId="20" fillId="21" borderId="9" applyNumberFormat="0" applyAlignment="0" applyProtection="0"/>
    <xf numFmtId="9" fontId="20" fillId="0" borderId="0" applyFill="0" applyBorder="0" applyAlignment="0" applyProtection="0"/>
    <xf numFmtId="0" fontId="12" fillId="0" borderId="10" applyNumberFormat="0" applyFill="0" applyAlignment="0" applyProtection="0"/>
    <xf numFmtId="0" fontId="13" fillId="4" borderId="0" applyNumberFormat="0" applyBorder="0" applyAlignment="0" applyProtection="0"/>
    <xf numFmtId="0" fontId="24" fillId="22" borderId="0"/>
    <xf numFmtId="0" fontId="24" fillId="0" borderId="0"/>
    <xf numFmtId="0" fontId="14" fillId="0" borderId="0" applyNumberFormat="0" applyFill="0" applyBorder="0" applyAlignment="0" applyProtection="0"/>
    <xf numFmtId="0" fontId="38" fillId="15" borderId="11">
      <alignment vertical="center"/>
    </xf>
    <xf numFmtId="0" fontId="15" fillId="7" borderId="12" applyNumberFormat="0" applyAlignment="0" applyProtection="0"/>
    <xf numFmtId="0" fontId="17" fillId="16" borderId="12" applyNumberFormat="0" applyAlignment="0" applyProtection="0"/>
    <xf numFmtId="0" fontId="18" fillId="16" borderId="13" applyNumberFormat="0" applyAlignment="0" applyProtection="0"/>
    <xf numFmtId="0" fontId="16" fillId="0" borderId="0" applyNumberFormat="0" applyFill="0" applyBorder="0" applyAlignment="0" applyProtection="0"/>
    <xf numFmtId="174" fontId="20" fillId="0" borderId="0" applyFill="0" applyBorder="0" applyAlignment="0" applyProtection="0"/>
    <xf numFmtId="175" fontId="20" fillId="0" borderId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</cellStyleXfs>
  <cellXfs count="76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164" fontId="21" fillId="0" borderId="0" xfId="0" applyNumberFormat="1" applyFont="1" applyAlignment="1">
      <alignment horizontal="right" vertical="center" wrapText="1"/>
    </xf>
    <xf numFmtId="164" fontId="21" fillId="0" borderId="0" xfId="0" applyNumberFormat="1" applyFont="1" applyAlignment="1">
      <alignment horizontal="right" vertical="center"/>
    </xf>
    <xf numFmtId="0" fontId="23" fillId="0" borderId="14" xfId="0" applyFont="1" applyBorder="1" applyAlignment="1">
      <alignment horizontal="right" vertical="center"/>
    </xf>
    <xf numFmtId="0" fontId="23" fillId="0" borderId="14" xfId="0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right" vertical="center" wrapText="1"/>
    </xf>
    <xf numFmtId="164" fontId="19" fillId="0" borderId="0" xfId="0" applyNumberFormat="1" applyFont="1" applyAlignment="1">
      <alignment horizontal="right" vertical="center"/>
    </xf>
    <xf numFmtId="0" fontId="0" fillId="0" borderId="0" xfId="0" applyFont="1"/>
    <xf numFmtId="165" fontId="0" fillId="0" borderId="0" xfId="0" applyNumberFormat="1" applyFont="1" applyAlignment="1">
      <alignment horizontal="center" vertical="center"/>
    </xf>
    <xf numFmtId="0" fontId="39" fillId="0" borderId="15" xfId="0" applyFont="1" applyBorder="1" applyAlignment="1">
      <alignment horizontal="center" vertical="center" wrapText="1" shrinkToFit="1"/>
    </xf>
    <xf numFmtId="164" fontId="39" fillId="0" borderId="15" xfId="0" applyNumberFormat="1" applyFont="1" applyBorder="1" applyAlignment="1">
      <alignment horizontal="center" vertical="center" wrapText="1" shrinkToFit="1"/>
    </xf>
    <xf numFmtId="0" fontId="23" fillId="16" borderId="16" xfId="0" applyFont="1" applyFill="1" applyBorder="1" applyAlignment="1">
      <alignment horizontal="center" vertical="center"/>
    </xf>
    <xf numFmtId="0" fontId="23" fillId="16" borderId="17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vertical="center" wrapText="1"/>
    </xf>
    <xf numFmtId="0" fontId="19" fillId="0" borderId="18" xfId="0" applyFont="1" applyFill="1" applyBorder="1" applyAlignment="1" applyProtection="1">
      <alignment horizontal="center" vertical="center" wrapText="1"/>
      <protection locked="0"/>
    </xf>
    <xf numFmtId="164" fontId="19" fillId="0" borderId="18" xfId="0" applyNumberFormat="1" applyFont="1" applyFill="1" applyBorder="1" applyAlignment="1">
      <alignment horizontal="right" vertical="center" wrapText="1"/>
    </xf>
    <xf numFmtId="0" fontId="19" fillId="0" borderId="18" xfId="0" applyFont="1" applyFill="1" applyBorder="1" applyAlignment="1">
      <alignment horizontal="left" vertical="center" wrapText="1"/>
    </xf>
    <xf numFmtId="0" fontId="23" fillId="16" borderId="19" xfId="0" applyFont="1" applyFill="1" applyBorder="1" applyAlignment="1">
      <alignment horizontal="center" vertical="center"/>
    </xf>
    <xf numFmtId="0" fontId="23" fillId="16" borderId="20" xfId="0" applyFont="1" applyFill="1" applyBorder="1" applyAlignment="1">
      <alignment horizontal="center" vertical="center"/>
    </xf>
    <xf numFmtId="164" fontId="19" fillId="0" borderId="18" xfId="0" applyNumberFormat="1" applyFont="1" applyBorder="1" applyAlignment="1">
      <alignment horizontal="right" vertical="center" wrapText="1"/>
    </xf>
    <xf numFmtId="164" fontId="23" fillId="0" borderId="21" xfId="0" applyNumberFormat="1" applyFont="1" applyBorder="1" applyAlignment="1">
      <alignment horizontal="right" vertical="center"/>
    </xf>
    <xf numFmtId="0" fontId="40" fillId="0" borderId="0" xfId="0" applyFont="1" applyAlignment="1">
      <alignment horizontal="left" vertical="center"/>
    </xf>
    <xf numFmtId="0" fontId="41" fillId="0" borderId="0" xfId="0" applyFont="1"/>
    <xf numFmtId="176" fontId="41" fillId="0" borderId="0" xfId="0" applyNumberFormat="1" applyFont="1" applyAlignment="1">
      <alignment horizontal="center" vertical="center"/>
    </xf>
    <xf numFmtId="165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3" fillId="0" borderId="15" xfId="0" applyFont="1" applyBorder="1" applyAlignment="1">
      <alignment horizontal="center" vertical="center" wrapText="1" shrinkToFit="1"/>
    </xf>
    <xf numFmtId="164" fontId="33" fillId="0" borderId="15" xfId="0" applyNumberFormat="1" applyFont="1" applyBorder="1" applyAlignment="1">
      <alignment horizontal="center" vertical="center" wrapText="1" shrinkToFit="1"/>
    </xf>
    <xf numFmtId="0" fontId="43" fillId="0" borderId="0" xfId="0" applyFont="1" applyAlignment="1">
      <alignment horizontal="center" vertical="center"/>
    </xf>
    <xf numFmtId="0" fontId="44" fillId="0" borderId="18" xfId="0" applyFont="1" applyBorder="1" applyAlignment="1">
      <alignment horizontal="center" vertical="center" wrapText="1"/>
    </xf>
    <xf numFmtId="0" fontId="44" fillId="0" borderId="18" xfId="0" applyFont="1" applyBorder="1" applyAlignment="1">
      <alignment vertical="center" wrapText="1"/>
    </xf>
    <xf numFmtId="164" fontId="44" fillId="0" borderId="18" xfId="0" applyNumberFormat="1" applyFont="1" applyBorder="1" applyAlignment="1">
      <alignment horizontal="right" vertical="center" wrapText="1"/>
    </xf>
    <xf numFmtId="0" fontId="45" fillId="0" borderId="0" xfId="0" applyFont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164" fontId="42" fillId="0" borderId="21" xfId="0" applyNumberFormat="1" applyFont="1" applyBorder="1" applyAlignment="1">
      <alignment horizontal="right" vertical="center"/>
    </xf>
    <xf numFmtId="0" fontId="42" fillId="16" borderId="16" xfId="0" applyFont="1" applyFill="1" applyBorder="1" applyAlignment="1">
      <alignment horizontal="center" vertical="center"/>
    </xf>
    <xf numFmtId="0" fontId="42" fillId="16" borderId="17" xfId="0" applyFont="1" applyFill="1" applyBorder="1" applyAlignment="1">
      <alignment horizontal="center" vertical="center"/>
    </xf>
    <xf numFmtId="0" fontId="43" fillId="0" borderId="22" xfId="0" applyFont="1" applyBorder="1" applyAlignment="1">
      <alignment vertical="center"/>
    </xf>
    <xf numFmtId="0" fontId="42" fillId="0" borderId="23" xfId="0" applyFont="1" applyBorder="1" applyAlignment="1">
      <alignment horizontal="right" vertical="center"/>
    </xf>
    <xf numFmtId="0" fontId="42" fillId="0" borderId="24" xfId="0" applyFont="1" applyBorder="1" applyAlignment="1">
      <alignment horizontal="right" vertical="center"/>
    </xf>
    <xf numFmtId="0" fontId="42" fillId="0" borderId="25" xfId="0" applyFont="1" applyBorder="1" applyAlignment="1">
      <alignment horizontal="right" vertical="center"/>
    </xf>
    <xf numFmtId="0" fontId="23" fillId="0" borderId="23" xfId="0" applyFont="1" applyBorder="1" applyAlignment="1">
      <alignment horizontal="right" vertical="center"/>
    </xf>
    <xf numFmtId="0" fontId="23" fillId="0" borderId="24" xfId="0" applyFont="1" applyBorder="1" applyAlignment="1">
      <alignment horizontal="right" vertical="center"/>
    </xf>
    <xf numFmtId="0" fontId="23" fillId="0" borderId="25" xfId="0" applyFont="1" applyBorder="1" applyAlignment="1">
      <alignment horizontal="right" vertical="center"/>
    </xf>
    <xf numFmtId="0" fontId="23" fillId="27" borderId="16" xfId="0" applyFont="1" applyFill="1" applyBorder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0" fontId="19" fillId="28" borderId="22" xfId="0" applyFont="1" applyFill="1" applyBorder="1" applyAlignment="1">
      <alignment vertical="center"/>
    </xf>
    <xf numFmtId="0" fontId="23" fillId="29" borderId="16" xfId="0" applyFont="1" applyFill="1" applyBorder="1" applyAlignment="1">
      <alignment horizontal="center" vertical="center"/>
    </xf>
    <xf numFmtId="0" fontId="23" fillId="29" borderId="17" xfId="0" applyFont="1" applyFill="1" applyBorder="1" applyAlignment="1">
      <alignment horizontal="center" vertical="center"/>
    </xf>
    <xf numFmtId="0" fontId="19" fillId="30" borderId="22" xfId="0" applyFont="1" applyFill="1" applyBorder="1" applyAlignment="1">
      <alignment vertical="center"/>
    </xf>
    <xf numFmtId="0" fontId="23" fillId="31" borderId="16" xfId="0" applyFont="1" applyFill="1" applyBorder="1" applyAlignment="1">
      <alignment horizontal="center" vertical="center"/>
    </xf>
    <xf numFmtId="0" fontId="23" fillId="31" borderId="17" xfId="0" applyFont="1" applyFill="1" applyBorder="1" applyAlignment="1">
      <alignment horizontal="center" vertical="center"/>
    </xf>
    <xf numFmtId="0" fontId="19" fillId="32" borderId="22" xfId="0" applyFont="1" applyFill="1" applyBorder="1" applyAlignment="1">
      <alignment vertical="center"/>
    </xf>
    <xf numFmtId="0" fontId="23" fillId="33" borderId="16" xfId="0" applyFont="1" applyFill="1" applyBorder="1" applyAlignment="1">
      <alignment horizontal="center" vertical="center"/>
    </xf>
    <xf numFmtId="0" fontId="23" fillId="33" borderId="17" xfId="0" applyFont="1" applyFill="1" applyBorder="1" applyAlignment="1">
      <alignment horizontal="center" vertical="center"/>
    </xf>
    <xf numFmtId="0" fontId="19" fillId="34" borderId="22" xfId="0" applyFont="1" applyFill="1" applyBorder="1" applyAlignment="1">
      <alignment vertical="center"/>
    </xf>
    <xf numFmtId="0" fontId="23" fillId="35" borderId="16" xfId="0" applyFont="1" applyFill="1" applyBorder="1" applyAlignment="1">
      <alignment horizontal="center" vertical="center"/>
    </xf>
    <xf numFmtId="0" fontId="23" fillId="35" borderId="17" xfId="0" applyFont="1" applyFill="1" applyBorder="1" applyAlignment="1">
      <alignment horizontal="center" vertical="center"/>
    </xf>
    <xf numFmtId="0" fontId="19" fillId="36" borderId="22" xfId="0" applyFont="1" applyFill="1" applyBorder="1" applyAlignment="1">
      <alignment vertical="center"/>
    </xf>
    <xf numFmtId="0" fontId="23" fillId="37" borderId="16" xfId="0" applyFont="1" applyFill="1" applyBorder="1" applyAlignment="1">
      <alignment horizontal="center" vertical="center"/>
    </xf>
    <xf numFmtId="0" fontId="23" fillId="37" borderId="17" xfId="0" applyFont="1" applyFill="1" applyBorder="1" applyAlignment="1">
      <alignment horizontal="center" vertical="center"/>
    </xf>
    <xf numFmtId="0" fontId="19" fillId="38" borderId="22" xfId="0" applyFont="1" applyFill="1" applyBorder="1" applyAlignment="1">
      <alignment vertical="center"/>
    </xf>
  </cellXfs>
  <cellStyles count="88">
    <cellStyle name="_Ceník CBC - 03,2007" xfId="1"/>
    <cellStyle name="20 % – Zvýraznění1" xfId="2" builtinId="30" customBuiltin="1"/>
    <cellStyle name="20 % – Zvýraznění2" xfId="3" builtinId="34" customBuiltin="1"/>
    <cellStyle name="20 % – Zvýraznění3" xfId="4" builtinId="38" customBuiltin="1"/>
    <cellStyle name="20 % – Zvýraznění4" xfId="5" builtinId="42" customBuiltin="1"/>
    <cellStyle name="20 % – Zvýraznění5" xfId="6" builtinId="46" customBuiltin="1"/>
    <cellStyle name="20 % – Zvýraznění6" xfId="7" builtinId="50" customBuiltin="1"/>
    <cellStyle name="40 % – Zvýraznění1" xfId="8" builtinId="31" customBuiltin="1"/>
    <cellStyle name="40 % – Zvýraznění2" xfId="9" builtinId="35" customBuiltin="1"/>
    <cellStyle name="40 % – Zvýraznění3" xfId="10" builtinId="39" customBuiltin="1"/>
    <cellStyle name="40 % – Zvýraznění4" xfId="11" builtinId="43" customBuiltin="1"/>
    <cellStyle name="40 % – Zvýraznění5" xfId="12" builtinId="47" customBuiltin="1"/>
    <cellStyle name="40 % – Zvýraznění6" xfId="13" builtinId="51" customBuiltin="1"/>
    <cellStyle name="60 % – Zvýraznění1" xfId="14" builtinId="32" customBuiltin="1"/>
    <cellStyle name="60 % – Zvýraznění2" xfId="15" builtinId="36" customBuiltin="1"/>
    <cellStyle name="60 % – Zvýraznění3" xfId="16" builtinId="40" customBuiltin="1"/>
    <cellStyle name="60 % – Zvýraznění4" xfId="17" builtinId="44" customBuiltin="1"/>
    <cellStyle name="60 % – Zvýraznění5" xfId="18" builtinId="48" customBuiltin="1"/>
    <cellStyle name="60 % – Zvýraznění6" xfId="19" builtinId="52" customBuiltin="1"/>
    <cellStyle name="Celkem" xfId="20" builtinId="25" customBuiltin="1"/>
    <cellStyle name="Comma [0]_laroux" xfId="21"/>
    <cellStyle name="Comma_laroux" xfId="22"/>
    <cellStyle name="Currency [0]_laroux" xfId="23"/>
    <cellStyle name="Currency_laroux" xfId="24"/>
    <cellStyle name="čárky 2" xfId="25"/>
    <cellStyle name="Dezimal [0]" xfId="26"/>
    <cellStyle name="Dezimal_Compiling Utility Macros" xfId="27"/>
    <cellStyle name="Euro" xfId="28"/>
    <cellStyle name="Excel Built-in Normal" xfId="29"/>
    <cellStyle name="Hypertextový odkaz 2" xfId="30"/>
    <cellStyle name="Hypertextový odkaz 3" xfId="31"/>
    <cellStyle name="Chybně" xfId="32" builtinId="27" customBuiltin="1"/>
    <cellStyle name="KAPITOLA" xfId="33"/>
    <cellStyle name="Kontrolní buňka" xfId="34" builtinId="23" customBuiltin="1"/>
    <cellStyle name="lehký dolní okraj" xfId="35"/>
    <cellStyle name="měny 2" xfId="36"/>
    <cellStyle name="MřížkaNormální" xfId="37"/>
    <cellStyle name="Nadpis 1" xfId="38" builtinId="16" customBuiltin="1"/>
    <cellStyle name="Nadpis 2" xfId="39" builtinId="17" customBuiltin="1"/>
    <cellStyle name="Nadpis 3" xfId="40" builtinId="18" customBuiltin="1"/>
    <cellStyle name="Nadpis 4" xfId="41" builtinId="19" customBuiltin="1"/>
    <cellStyle name="Nadpis2" xfId="42"/>
    <cellStyle name="Nadpis3" xfId="43"/>
    <cellStyle name="Název" xfId="44" builtinId="15" customBuiltin="1"/>
    <cellStyle name="Neutrální" xfId="45" builtinId="28" customBuiltin="1"/>
    <cellStyle name="Normal_0201axi2" xfId="46"/>
    <cellStyle name="Normale_NEWAY-£" xfId="47"/>
    <cellStyle name="normálne_HELIOS" xfId="48"/>
    <cellStyle name="normální" xfId="0" builtinId="0"/>
    <cellStyle name="normální 10" xfId="49"/>
    <cellStyle name="normální 10 2" xfId="50"/>
    <cellStyle name="normální 10_bezdrátová konference" xfId="51"/>
    <cellStyle name="normální 11" xfId="52"/>
    <cellStyle name="normální 12" xfId="53"/>
    <cellStyle name="normální 2" xfId="54"/>
    <cellStyle name="normální 2 2" xfId="55"/>
    <cellStyle name="normální 2_A.1.07" xfId="56"/>
    <cellStyle name="normální 3" xfId="57"/>
    <cellStyle name="normální 4" xfId="58"/>
    <cellStyle name="normální 5" xfId="59"/>
    <cellStyle name="normální 6" xfId="60"/>
    <cellStyle name="normální 7" xfId="61"/>
    <cellStyle name="normální 8" xfId="62"/>
    <cellStyle name="normální 9" xfId="63"/>
    <cellStyle name="Normalny_Pr1taa2000A" xfId="64"/>
    <cellStyle name="ODDIL" xfId="65"/>
    <cellStyle name="POLOŽKA" xfId="66"/>
    <cellStyle name="PopisSystému" xfId="67"/>
    <cellStyle name="Poznámka" xfId="68" builtinId="10" customBuiltin="1"/>
    <cellStyle name="procent 2" xfId="69"/>
    <cellStyle name="Propojená buňka" xfId="70" builtinId="24" customBuiltin="1"/>
    <cellStyle name="Správně" xfId="71" builtinId="26" customBuiltin="1"/>
    <cellStyle name="Standard_Anpassen der Amortisation" xfId="72"/>
    <cellStyle name="Styl 1" xfId="73"/>
    <cellStyle name="Text upozornění" xfId="74" builtinId="11" customBuiltin="1"/>
    <cellStyle name="TYP ŘÁDKU_1" xfId="75"/>
    <cellStyle name="Vstup" xfId="76" builtinId="20" customBuiltin="1"/>
    <cellStyle name="Výpočet" xfId="77" builtinId="22" customBuiltin="1"/>
    <cellStyle name="Výstup" xfId="78" builtinId="21" customBuiltin="1"/>
    <cellStyle name="Vysvětlující text" xfId="79" builtinId="53" customBuiltin="1"/>
    <cellStyle name="Währung [0]" xfId="80"/>
    <cellStyle name="Währung_Compiling Utility Macros" xfId="81"/>
    <cellStyle name="Zvýraznění 1" xfId="82" builtinId="29" customBuiltin="1"/>
    <cellStyle name="Zvýraznění 2" xfId="83" builtinId="33" customBuiltin="1"/>
    <cellStyle name="Zvýraznění 3" xfId="84" builtinId="37" customBuiltin="1"/>
    <cellStyle name="Zvýraznění 4" xfId="85" builtinId="41" customBuiltin="1"/>
    <cellStyle name="Zvýraznění 5" xfId="86" builtinId="45" customBuiltin="1"/>
    <cellStyle name="Zvýraznění 6" xfId="87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F22"/>
  <sheetViews>
    <sheetView tabSelected="1" view="pageBreakPreview" zoomScaleNormal="100" zoomScaleSheetLayoutView="70" workbookViewId="0">
      <pane ySplit="2" topLeftCell="A3" activePane="bottomLeft" state="frozen"/>
      <selection pane="bottomLeft"/>
    </sheetView>
  </sheetViews>
  <sheetFormatPr defaultRowHeight="12.75"/>
  <cols>
    <col min="1" max="1" width="9.5703125" style="1" customWidth="1"/>
    <col min="2" max="2" width="72" style="14" customWidth="1"/>
    <col min="3" max="3" width="25.140625" style="15" customWidth="1"/>
    <col min="4" max="4" width="13" style="1" customWidth="1"/>
    <col min="5" max="5" width="23.140625" style="16" customWidth="1"/>
    <col min="6" max="6" width="5" style="3" customWidth="1"/>
    <col min="7" max="7" width="11" style="1" customWidth="1"/>
    <col min="8" max="8" width="10.42578125" style="1" bestFit="1" customWidth="1"/>
    <col min="9" max="16384" width="9.140625" style="1"/>
  </cols>
  <sheetData>
    <row r="1" spans="1:6" s="17" customFormat="1" ht="20.25">
      <c r="A1" s="32" t="s">
        <v>126</v>
      </c>
      <c r="B1" s="33"/>
      <c r="C1" s="34"/>
      <c r="D1" s="35"/>
      <c r="E1" s="36"/>
      <c r="F1" s="18"/>
    </row>
    <row r="2" spans="1:6" ht="26.25" thickBot="1">
      <c r="A2" s="37" t="s">
        <v>54</v>
      </c>
      <c r="B2" s="37" t="s">
        <v>59</v>
      </c>
      <c r="C2" s="37" t="s">
        <v>63</v>
      </c>
      <c r="D2" s="37" t="s">
        <v>62</v>
      </c>
      <c r="E2" s="38" t="s">
        <v>61</v>
      </c>
    </row>
    <row r="3" spans="1:6" s="39" customFormat="1" ht="28.5" customHeight="1">
      <c r="A3" s="49" t="s">
        <v>17</v>
      </c>
      <c r="B3" s="50"/>
      <c r="C3" s="50"/>
      <c r="D3" s="50"/>
      <c r="E3" s="51"/>
    </row>
    <row r="4" spans="1:6" s="2" customFormat="1" ht="27" customHeight="1">
      <c r="A4" s="40">
        <v>1</v>
      </c>
      <c r="B4" s="41" t="str">
        <f>A.0.10!A2</f>
        <v>AV TECHNIKA - místnost A.0.10 (S01.01.10)</v>
      </c>
      <c r="C4" s="42">
        <f>A.0.10!I17</f>
        <v>0</v>
      </c>
      <c r="D4" s="40">
        <v>1</v>
      </c>
      <c r="E4" s="42">
        <f>C4*D4</f>
        <v>0</v>
      </c>
      <c r="F4" s="4"/>
    </row>
    <row r="5" spans="1:6" s="2" customFormat="1" ht="27" customHeight="1">
      <c r="A5" s="40">
        <v>2</v>
      </c>
      <c r="B5" s="41" t="str">
        <f>A.0.27!A2</f>
        <v>AV TECHNIKA - místnost A.0.27 (S01.01.27)</v>
      </c>
      <c r="C5" s="42">
        <f>A.0.27!I17</f>
        <v>0</v>
      </c>
      <c r="D5" s="40">
        <v>1</v>
      </c>
      <c r="E5" s="42">
        <f>C5*D5</f>
        <v>0</v>
      </c>
      <c r="F5" s="4"/>
    </row>
    <row r="6" spans="1:6" s="2" customFormat="1" ht="27" customHeight="1">
      <c r="A6" s="40">
        <v>3</v>
      </c>
      <c r="B6" s="41" t="str">
        <f>A.1.07!A2</f>
        <v>AV TECHNIKA - místnost A.1.07 (S01.1.07)</v>
      </c>
      <c r="C6" s="42">
        <f>A.1.07!I29</f>
        <v>0</v>
      </c>
      <c r="D6" s="40">
        <v>1</v>
      </c>
      <c r="E6" s="42">
        <f t="shared" ref="E6:E21" si="0">C6*D6</f>
        <v>0</v>
      </c>
      <c r="F6" s="4"/>
    </row>
    <row r="7" spans="1:6" s="2" customFormat="1" ht="27" customHeight="1">
      <c r="A7" s="40">
        <v>4</v>
      </c>
      <c r="B7" s="41" t="str">
        <f>A.1.23!A2</f>
        <v>AV TECHNIKA - místnost A.1.23 (S01.1.23)</v>
      </c>
      <c r="C7" s="42">
        <f>A.1.23!I22</f>
        <v>0</v>
      </c>
      <c r="D7" s="40">
        <v>1</v>
      </c>
      <c r="E7" s="42">
        <f t="shared" si="0"/>
        <v>0</v>
      </c>
      <c r="F7" s="4"/>
    </row>
    <row r="8" spans="1:6" s="2" customFormat="1" ht="27" customHeight="1">
      <c r="A8" s="40">
        <v>5</v>
      </c>
      <c r="B8" s="41" t="str">
        <f>A.1.25!A2</f>
        <v>AV TECHNIKA - místnost A.1.25 (S01.1.25)</v>
      </c>
      <c r="C8" s="42">
        <f>A.1.25!I29</f>
        <v>0</v>
      </c>
      <c r="D8" s="40">
        <v>1</v>
      </c>
      <c r="E8" s="42">
        <f t="shared" si="0"/>
        <v>0</v>
      </c>
      <c r="F8" s="4"/>
    </row>
    <row r="9" spans="1:6" s="2" customFormat="1" ht="27" customHeight="1">
      <c r="A9" s="40">
        <v>6</v>
      </c>
      <c r="B9" s="41" t="str">
        <f>B.1.06!A2</f>
        <v>AV TECHNIKA - místnost B.1.06 (S02.1.06)</v>
      </c>
      <c r="C9" s="42">
        <f>B.1.06!I25</f>
        <v>0</v>
      </c>
      <c r="D9" s="40">
        <v>1</v>
      </c>
      <c r="E9" s="42">
        <f t="shared" si="0"/>
        <v>0</v>
      </c>
      <c r="F9" s="4"/>
    </row>
    <row r="10" spans="1:6" s="2" customFormat="1" ht="37.5" customHeight="1">
      <c r="A10" s="40">
        <v>7</v>
      </c>
      <c r="B10" s="41" t="str">
        <f>B.1.07_B2.07!A2</f>
        <v>AV TECHNIKA - místnost B.1.07 (S02.1.07), společné vybavení s místností B.2.07 (S02.2.07)</v>
      </c>
      <c r="C10" s="42">
        <f>B.1.07_B2.07!I12</f>
        <v>0</v>
      </c>
      <c r="D10" s="40">
        <v>1</v>
      </c>
      <c r="E10" s="42">
        <f t="shared" si="0"/>
        <v>0</v>
      </c>
      <c r="F10" s="4"/>
    </row>
    <row r="11" spans="1:6" s="2" customFormat="1" ht="27" customHeight="1">
      <c r="A11" s="40">
        <v>8</v>
      </c>
      <c r="B11" s="41" t="str">
        <f>B.1.12!A2</f>
        <v>AV TECHNIKA - místnost B.1.12 (S02.1.12)</v>
      </c>
      <c r="C11" s="42">
        <f>B.1.12!I29</f>
        <v>0</v>
      </c>
      <c r="D11" s="40">
        <v>1</v>
      </c>
      <c r="E11" s="42">
        <f t="shared" si="0"/>
        <v>0</v>
      </c>
      <c r="F11" s="4"/>
    </row>
    <row r="12" spans="1:6" s="2" customFormat="1" ht="27" customHeight="1">
      <c r="A12" s="40">
        <v>9</v>
      </c>
      <c r="B12" s="41" t="str">
        <f>A.1.08!A2</f>
        <v>AV TECHNIKA - místnost A.1.08 (S01.1.08)</v>
      </c>
      <c r="C12" s="42">
        <f>A.1.08!I41</f>
        <v>0</v>
      </c>
      <c r="D12" s="40">
        <v>1</v>
      </c>
      <c r="E12" s="42">
        <f t="shared" si="0"/>
        <v>0</v>
      </c>
      <c r="F12" s="4"/>
    </row>
    <row r="13" spans="1:6" s="2" customFormat="1" ht="27" customHeight="1">
      <c r="A13" s="40">
        <v>10</v>
      </c>
      <c r="B13" s="41" t="str">
        <f>A.1.24!A2</f>
        <v>AV TECHNIKA - místnost A.1.24 (S01.1.24)</v>
      </c>
      <c r="C13" s="42">
        <f>A.1.24!I41</f>
        <v>0</v>
      </c>
      <c r="D13" s="40">
        <v>1</v>
      </c>
      <c r="E13" s="42">
        <f t="shared" si="0"/>
        <v>0</v>
      </c>
      <c r="F13" s="4"/>
    </row>
    <row r="14" spans="1:6" s="2" customFormat="1" ht="27" customHeight="1">
      <c r="A14" s="40">
        <v>11</v>
      </c>
      <c r="B14" s="41" t="str">
        <f>A.2.09!A2</f>
        <v>AV TECHNIKA - místnost A.2.09 (S01.2.09)</v>
      </c>
      <c r="C14" s="42">
        <f>A.2.09!I29</f>
        <v>0</v>
      </c>
      <c r="D14" s="40">
        <v>1</v>
      </c>
      <c r="E14" s="42">
        <f t="shared" si="0"/>
        <v>0</v>
      </c>
      <c r="F14" s="4"/>
    </row>
    <row r="15" spans="1:6" s="2" customFormat="1" ht="27" customHeight="1">
      <c r="A15" s="40">
        <v>12</v>
      </c>
      <c r="B15" s="41" t="str">
        <f>A.2.10!A2</f>
        <v>AV TECHNIKA - místnost A.2.10 (S01.2.10)</v>
      </c>
      <c r="C15" s="42">
        <f>A.2.10!I41</f>
        <v>0</v>
      </c>
      <c r="D15" s="40">
        <v>1</v>
      </c>
      <c r="E15" s="42">
        <f t="shared" si="0"/>
        <v>0</v>
      </c>
      <c r="F15" s="4"/>
    </row>
    <row r="16" spans="1:6" s="2" customFormat="1" ht="27" customHeight="1">
      <c r="A16" s="40">
        <v>13</v>
      </c>
      <c r="B16" s="41" t="str">
        <f>A.2.25!A2</f>
        <v>AV TECHNIKA - místnost A.2.25 (S01.2.25)</v>
      </c>
      <c r="C16" s="42">
        <f>A.2.25!I25</f>
        <v>0</v>
      </c>
      <c r="D16" s="40">
        <v>1</v>
      </c>
      <c r="E16" s="42">
        <f t="shared" si="0"/>
        <v>0</v>
      </c>
      <c r="F16" s="4"/>
    </row>
    <row r="17" spans="1:6" s="2" customFormat="1" ht="27" customHeight="1">
      <c r="A17" s="40">
        <v>14</v>
      </c>
      <c r="B17" s="41" t="str">
        <f>A.2.26!A2</f>
        <v>AV TECHNIKA - místnost A.2.26 (S01.2.26)</v>
      </c>
      <c r="C17" s="42">
        <f>A.2.26!I41</f>
        <v>0</v>
      </c>
      <c r="D17" s="40">
        <v>1</v>
      </c>
      <c r="E17" s="42">
        <f t="shared" si="0"/>
        <v>0</v>
      </c>
      <c r="F17" s="4"/>
    </row>
    <row r="18" spans="1:6" s="2" customFormat="1" ht="27" customHeight="1">
      <c r="A18" s="40">
        <v>15</v>
      </c>
      <c r="B18" s="41" t="str">
        <f>A.2.27!A2</f>
        <v>AV TECHNIKA - místnost A.2.27 (S01.2.27)</v>
      </c>
      <c r="C18" s="42">
        <f>A.2.27!I29</f>
        <v>0</v>
      </c>
      <c r="D18" s="40">
        <v>1</v>
      </c>
      <c r="E18" s="42">
        <f t="shared" si="0"/>
        <v>0</v>
      </c>
      <c r="F18" s="4"/>
    </row>
    <row r="19" spans="1:6" s="2" customFormat="1" ht="27" customHeight="1">
      <c r="A19" s="40">
        <v>16</v>
      </c>
      <c r="B19" s="41" t="str">
        <f>B.2.12!A2</f>
        <v>AV TECHNIKA - místnost B.2.12 (S02.2.12)</v>
      </c>
      <c r="C19" s="42">
        <f>B.2.12!I29</f>
        <v>0</v>
      </c>
      <c r="D19" s="40">
        <v>1</v>
      </c>
      <c r="E19" s="42">
        <f t="shared" si="0"/>
        <v>0</v>
      </c>
      <c r="F19" s="4"/>
    </row>
    <row r="20" spans="1:6" s="2" customFormat="1" ht="37.5" customHeight="1">
      <c r="A20" s="40">
        <v>17</v>
      </c>
      <c r="B20" s="41" t="str">
        <f>A.3.12_A.3.22!A2</f>
        <v>AV TECHNIKA - místnost A.3.12 (S01.3.12), společné vybavení s místností A.3.22 (S01.3.22)</v>
      </c>
      <c r="C20" s="42">
        <f>A.3.12_A.3.22!I13</f>
        <v>0</v>
      </c>
      <c r="D20" s="40">
        <v>1</v>
      </c>
      <c r="E20" s="42">
        <f t="shared" si="0"/>
        <v>0</v>
      </c>
      <c r="F20" s="4"/>
    </row>
    <row r="21" spans="1:6" s="43" customFormat="1" ht="37.5" customHeight="1">
      <c r="A21" s="40">
        <v>18</v>
      </c>
      <c r="B21" s="41" t="str">
        <f>B.3.12_B.3.21!A2</f>
        <v>AV TECHNIKA - místnost B.3.12 (S02.3.12), společné vybavení s místností B.3.21 (S02.3.21)</v>
      </c>
      <c r="C21" s="42">
        <f>B.3.12_B.3.21!I13</f>
        <v>0</v>
      </c>
      <c r="D21" s="40">
        <v>1</v>
      </c>
      <c r="E21" s="42">
        <f t="shared" si="0"/>
        <v>0</v>
      </c>
    </row>
    <row r="22" spans="1:6" ht="33.75" customHeight="1">
      <c r="A22" s="52" t="s">
        <v>18</v>
      </c>
      <c r="B22" s="53"/>
      <c r="C22" s="53"/>
      <c r="D22" s="54"/>
      <c r="E22" s="48">
        <f>SUM(E4:E21)</f>
        <v>0</v>
      </c>
    </row>
  </sheetData>
  <sheetProtection selectLockedCells="1" selectUnlockedCells="1"/>
  <mergeCells count="2">
    <mergeCell ref="A3:E3"/>
    <mergeCell ref="A22:D2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1" firstPageNumber="0" fitToHeight="9" orientation="portrait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  <pageSetUpPr fitToPage="1"/>
  </sheetPr>
  <dimension ref="A1:M20"/>
  <sheetViews>
    <sheetView view="pageBreakPreview" zoomScaleNormal="100" zoomScaleSheetLayoutView="70" workbookViewId="0">
      <pane ySplit="1" topLeftCell="A2" activePane="bottomLeft" state="frozen"/>
      <selection pane="bottomLeft" activeCell="E11" sqref="E11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13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13" ht="22.5" customHeight="1" thickBot="1">
      <c r="A2" s="58" t="s">
        <v>121</v>
      </c>
      <c r="B2" s="59"/>
      <c r="C2" s="59"/>
      <c r="D2" s="59"/>
      <c r="E2" s="59"/>
      <c r="F2" s="59"/>
      <c r="G2" s="59"/>
      <c r="H2" s="59"/>
      <c r="I2" s="60"/>
    </row>
    <row r="3" spans="1:13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13" s="2" customFormat="1" ht="36" customHeight="1">
      <c r="A4" s="23">
        <v>1</v>
      </c>
      <c r="B4" s="23"/>
      <c r="C4" s="24"/>
      <c r="D4" s="24" t="s">
        <v>96</v>
      </c>
      <c r="E4" s="27" t="s">
        <v>119</v>
      </c>
      <c r="F4" s="25" t="s">
        <v>65</v>
      </c>
      <c r="G4" s="26"/>
      <c r="H4" s="23">
        <v>1</v>
      </c>
      <c r="I4" s="30">
        <f>H4*G4</f>
        <v>0</v>
      </c>
    </row>
    <row r="5" spans="1:13" s="2" customFormat="1" ht="50.25" customHeight="1">
      <c r="A5" s="23">
        <v>2</v>
      </c>
      <c r="B5" s="23"/>
      <c r="C5" s="24"/>
      <c r="D5" s="24" t="s">
        <v>72</v>
      </c>
      <c r="E5" s="27" t="s">
        <v>146</v>
      </c>
      <c r="F5" s="25" t="s">
        <v>65</v>
      </c>
      <c r="G5" s="26"/>
      <c r="H5" s="23">
        <v>1</v>
      </c>
      <c r="I5" s="30">
        <f>H5*G5</f>
        <v>0</v>
      </c>
    </row>
    <row r="6" spans="1:13" s="2" customFormat="1" ht="36" customHeight="1">
      <c r="A6" s="23">
        <v>3</v>
      </c>
      <c r="B6" s="23"/>
      <c r="C6" s="24"/>
      <c r="D6" s="24" t="s">
        <v>73</v>
      </c>
      <c r="E6" s="27" t="s">
        <v>15</v>
      </c>
      <c r="F6" s="25" t="s">
        <v>65</v>
      </c>
      <c r="G6" s="26"/>
      <c r="H6" s="23">
        <v>1</v>
      </c>
      <c r="I6" s="30">
        <f>H6*G6</f>
        <v>0</v>
      </c>
    </row>
    <row r="7" spans="1:13" s="1" customFormat="1" ht="15.75">
      <c r="A7" s="28"/>
      <c r="B7" s="29"/>
      <c r="C7" s="29"/>
      <c r="D7" s="29"/>
      <c r="E7" s="29" t="s">
        <v>71</v>
      </c>
      <c r="F7" s="29"/>
      <c r="G7" s="29"/>
      <c r="H7" s="29"/>
      <c r="I7" s="29"/>
    </row>
    <row r="8" spans="1:13" s="2" customFormat="1" ht="34.5" customHeight="1">
      <c r="A8" s="23">
        <v>4</v>
      </c>
      <c r="B8" s="23"/>
      <c r="C8" s="24"/>
      <c r="D8" s="24" t="s">
        <v>79</v>
      </c>
      <c r="E8" s="24" t="s">
        <v>123</v>
      </c>
      <c r="F8" s="25" t="s">
        <v>65</v>
      </c>
      <c r="G8" s="26"/>
      <c r="H8" s="23">
        <v>1</v>
      </c>
      <c r="I8" s="30">
        <f>H8*G8</f>
        <v>0</v>
      </c>
    </row>
    <row r="9" spans="1:13" s="2" customFormat="1" ht="105" customHeight="1">
      <c r="A9" s="45">
        <v>5</v>
      </c>
      <c r="B9" s="45"/>
      <c r="C9" s="47"/>
      <c r="D9" s="47" t="s">
        <v>90</v>
      </c>
      <c r="E9" s="47" t="s">
        <v>152</v>
      </c>
      <c r="F9" s="25" t="s">
        <v>65</v>
      </c>
      <c r="G9" s="26"/>
      <c r="H9" s="45">
        <v>1</v>
      </c>
      <c r="I9" s="30">
        <f>H9*G9</f>
        <v>0</v>
      </c>
    </row>
    <row r="10" spans="1:13" s="1" customFormat="1" ht="15.75">
      <c r="A10" s="28"/>
      <c r="B10" s="29"/>
      <c r="C10" s="29"/>
      <c r="D10" s="29"/>
      <c r="E10" s="29" t="s">
        <v>67</v>
      </c>
      <c r="F10" s="29"/>
      <c r="G10" s="29"/>
      <c r="H10" s="29"/>
      <c r="I10" s="29"/>
    </row>
    <row r="11" spans="1:13" s="2" customFormat="1" ht="27" customHeight="1">
      <c r="A11" s="23">
        <v>6</v>
      </c>
      <c r="B11" s="23"/>
      <c r="C11" s="24"/>
      <c r="D11" s="24" t="s">
        <v>83</v>
      </c>
      <c r="E11" s="27" t="s">
        <v>138</v>
      </c>
      <c r="F11" s="25" t="s">
        <v>82</v>
      </c>
      <c r="G11" s="26"/>
      <c r="H11" s="23">
        <v>5</v>
      </c>
      <c r="I11" s="26">
        <f>H11*G11</f>
        <v>0</v>
      </c>
    </row>
    <row r="12" spans="1:13" s="2" customFormat="1" ht="47.25" customHeight="1">
      <c r="A12" s="23">
        <v>7</v>
      </c>
      <c r="B12" s="23"/>
      <c r="C12" s="24"/>
      <c r="D12" s="24" t="s">
        <v>124</v>
      </c>
      <c r="E12" s="27" t="s">
        <v>125</v>
      </c>
      <c r="F12" s="25" t="s">
        <v>82</v>
      </c>
      <c r="G12" s="26"/>
      <c r="H12" s="23">
        <v>5</v>
      </c>
      <c r="I12" s="30">
        <f>H12*G12</f>
        <v>0</v>
      </c>
    </row>
    <row r="13" spans="1:13" s="2" customFormat="1" ht="36.75" customHeight="1">
      <c r="A13" s="23">
        <v>8</v>
      </c>
      <c r="B13" s="23"/>
      <c r="C13" s="24"/>
      <c r="D13" s="24" t="s">
        <v>84</v>
      </c>
      <c r="E13" s="27" t="s">
        <v>133</v>
      </c>
      <c r="F13" s="25" t="s">
        <v>65</v>
      </c>
      <c r="G13" s="26"/>
      <c r="H13" s="23">
        <v>1</v>
      </c>
      <c r="I13" s="30">
        <f>H13*G13</f>
        <v>0</v>
      </c>
    </row>
    <row r="14" spans="1:13" s="1" customFormat="1" ht="15.75">
      <c r="A14" s="28"/>
      <c r="B14" s="29"/>
      <c r="C14" s="29"/>
      <c r="D14" s="29"/>
      <c r="E14" s="29" t="s">
        <v>64</v>
      </c>
      <c r="F14" s="29"/>
      <c r="G14" s="29"/>
      <c r="H14" s="29"/>
      <c r="I14" s="29"/>
      <c r="M14" s="12"/>
    </row>
    <row r="15" spans="1:13" s="2" customFormat="1" ht="53.25" customHeight="1">
      <c r="A15" s="23">
        <v>9</v>
      </c>
      <c r="B15" s="23"/>
      <c r="C15" s="24"/>
      <c r="D15" s="24" t="s">
        <v>69</v>
      </c>
      <c r="E15" s="24" t="s">
        <v>145</v>
      </c>
      <c r="F15" s="25" t="s">
        <v>70</v>
      </c>
      <c r="G15" s="26"/>
      <c r="H15" s="23">
        <v>1</v>
      </c>
      <c r="I15" s="30">
        <f>H15*G15</f>
        <v>0</v>
      </c>
      <c r="J15" s="4"/>
    </row>
    <row r="16" spans="1:13" s="2" customFormat="1" ht="32.25" customHeight="1">
      <c r="A16" s="23">
        <v>10</v>
      </c>
      <c r="B16" s="23"/>
      <c r="C16" s="24"/>
      <c r="D16" s="24" t="s">
        <v>68</v>
      </c>
      <c r="E16" s="24" t="s">
        <v>68</v>
      </c>
      <c r="F16" s="25" t="s">
        <v>70</v>
      </c>
      <c r="G16" s="26"/>
      <c r="H16" s="23">
        <v>1</v>
      </c>
      <c r="I16" s="30">
        <f>H16*G16</f>
        <v>0</v>
      </c>
      <c r="J16" s="4"/>
    </row>
    <row r="17" spans="1:11" s="1" customFormat="1" ht="27" customHeight="1">
      <c r="A17" s="55" t="s">
        <v>122</v>
      </c>
      <c r="B17" s="56"/>
      <c r="C17" s="56"/>
      <c r="D17" s="56"/>
      <c r="E17" s="56"/>
      <c r="F17" s="56"/>
      <c r="G17" s="56"/>
      <c r="H17" s="57"/>
      <c r="I17" s="31">
        <f>SUM(I4:I16)</f>
        <v>0</v>
      </c>
      <c r="K17" s="12"/>
    </row>
    <row r="18" spans="1:11" s="1" customFormat="1" ht="7.5" customHeight="1">
      <c r="A18" s="9"/>
      <c r="B18" s="10"/>
      <c r="C18" s="9"/>
      <c r="D18" s="9"/>
      <c r="E18" s="9"/>
      <c r="F18" s="9"/>
      <c r="G18" s="9"/>
      <c r="H18" s="9"/>
      <c r="I18" s="11"/>
    </row>
    <row r="20" spans="1:11">
      <c r="J20" s="13"/>
    </row>
  </sheetData>
  <sheetProtection selectLockedCells="1" selectUnlockedCells="1"/>
  <mergeCells count="2">
    <mergeCell ref="A17:H17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  <pageSetUpPr fitToPage="1"/>
  </sheetPr>
  <dimension ref="A1:M20"/>
  <sheetViews>
    <sheetView view="pageBreakPreview" zoomScaleNormal="100" zoomScaleSheetLayoutView="70" workbookViewId="0">
      <pane ySplit="1" topLeftCell="A2" activePane="bottomLeft" state="frozen"/>
      <selection pane="bottomLeft" activeCell="E15" sqref="E15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13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13" ht="22.5" customHeight="1" thickBot="1">
      <c r="A2" s="58" t="s">
        <v>140</v>
      </c>
      <c r="B2" s="59"/>
      <c r="C2" s="59"/>
      <c r="D2" s="59"/>
      <c r="E2" s="59"/>
      <c r="F2" s="59"/>
      <c r="G2" s="59"/>
      <c r="H2" s="59"/>
      <c r="I2" s="60"/>
    </row>
    <row r="3" spans="1:13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13" s="2" customFormat="1" ht="36" customHeight="1">
      <c r="A4" s="23">
        <v>1</v>
      </c>
      <c r="B4" s="23"/>
      <c r="C4" s="24"/>
      <c r="D4" s="24" t="s">
        <v>96</v>
      </c>
      <c r="E4" s="27" t="s">
        <v>119</v>
      </c>
      <c r="F4" s="25" t="s">
        <v>65</v>
      </c>
      <c r="G4" s="26"/>
      <c r="H4" s="23">
        <v>1</v>
      </c>
      <c r="I4" s="30">
        <f>H4*G4</f>
        <v>0</v>
      </c>
    </row>
    <row r="5" spans="1:13" s="2" customFormat="1" ht="50.25" customHeight="1">
      <c r="A5" s="23">
        <v>2</v>
      </c>
      <c r="B5" s="23"/>
      <c r="C5" s="24"/>
      <c r="D5" s="24" t="s">
        <v>72</v>
      </c>
      <c r="E5" s="27" t="s">
        <v>146</v>
      </c>
      <c r="F5" s="25" t="s">
        <v>65</v>
      </c>
      <c r="G5" s="26"/>
      <c r="H5" s="23">
        <v>1</v>
      </c>
      <c r="I5" s="30">
        <f>H5*G5</f>
        <v>0</v>
      </c>
    </row>
    <row r="6" spans="1:13" s="2" customFormat="1" ht="36" customHeight="1">
      <c r="A6" s="23">
        <v>3</v>
      </c>
      <c r="B6" s="23"/>
      <c r="C6" s="24"/>
      <c r="D6" s="24" t="s">
        <v>73</v>
      </c>
      <c r="E6" s="27" t="s">
        <v>15</v>
      </c>
      <c r="F6" s="25" t="s">
        <v>65</v>
      </c>
      <c r="G6" s="26"/>
      <c r="H6" s="23">
        <v>1</v>
      </c>
      <c r="I6" s="30">
        <f>H6*G6</f>
        <v>0</v>
      </c>
    </row>
    <row r="7" spans="1:13" s="1" customFormat="1" ht="15.75">
      <c r="A7" s="28"/>
      <c r="B7" s="29"/>
      <c r="C7" s="29"/>
      <c r="D7" s="29"/>
      <c r="E7" s="29" t="s">
        <v>71</v>
      </c>
      <c r="F7" s="29"/>
      <c r="G7" s="29"/>
      <c r="H7" s="29"/>
      <c r="I7" s="29"/>
    </row>
    <row r="8" spans="1:13" s="2" customFormat="1" ht="34.5" customHeight="1">
      <c r="A8" s="23">
        <v>4</v>
      </c>
      <c r="B8" s="23"/>
      <c r="C8" s="24"/>
      <c r="D8" s="24" t="s">
        <v>79</v>
      </c>
      <c r="E8" s="24" t="s">
        <v>123</v>
      </c>
      <c r="F8" s="25" t="s">
        <v>65</v>
      </c>
      <c r="G8" s="26"/>
      <c r="H8" s="23">
        <v>1</v>
      </c>
      <c r="I8" s="30">
        <f>H8*G8</f>
        <v>0</v>
      </c>
    </row>
    <row r="9" spans="1:13" s="2" customFormat="1" ht="105" customHeight="1">
      <c r="A9" s="45">
        <v>5</v>
      </c>
      <c r="B9" s="45"/>
      <c r="C9" s="47"/>
      <c r="D9" s="47" t="s">
        <v>90</v>
      </c>
      <c r="E9" s="47" t="s">
        <v>142</v>
      </c>
      <c r="F9" s="25" t="s">
        <v>65</v>
      </c>
      <c r="G9" s="26"/>
      <c r="H9" s="45">
        <v>1</v>
      </c>
      <c r="I9" s="30">
        <f>H9*G9</f>
        <v>0</v>
      </c>
    </row>
    <row r="10" spans="1:13" s="1" customFormat="1" ht="15.75">
      <c r="A10" s="28"/>
      <c r="B10" s="29"/>
      <c r="C10" s="29"/>
      <c r="D10" s="29"/>
      <c r="E10" s="29" t="s">
        <v>67</v>
      </c>
      <c r="F10" s="29"/>
      <c r="G10" s="29"/>
      <c r="H10" s="29"/>
      <c r="I10" s="29"/>
    </row>
    <row r="11" spans="1:13" s="2" customFormat="1" ht="27" customHeight="1">
      <c r="A11" s="23">
        <v>6</v>
      </c>
      <c r="B11" s="23"/>
      <c r="C11" s="24"/>
      <c r="D11" s="24" t="s">
        <v>83</v>
      </c>
      <c r="E11" s="27" t="s">
        <v>138</v>
      </c>
      <c r="F11" s="25" t="s">
        <v>82</v>
      </c>
      <c r="G11" s="26"/>
      <c r="H11" s="23">
        <v>5</v>
      </c>
      <c r="I11" s="26">
        <f>H11*G11</f>
        <v>0</v>
      </c>
    </row>
    <row r="12" spans="1:13" s="2" customFormat="1" ht="47.25" customHeight="1">
      <c r="A12" s="23">
        <v>7</v>
      </c>
      <c r="B12" s="23"/>
      <c r="C12" s="24"/>
      <c r="D12" s="24" t="s">
        <v>124</v>
      </c>
      <c r="E12" s="27" t="s">
        <v>125</v>
      </c>
      <c r="F12" s="25" t="s">
        <v>82</v>
      </c>
      <c r="G12" s="26"/>
      <c r="H12" s="23">
        <v>5</v>
      </c>
      <c r="I12" s="30">
        <f>H12*G12</f>
        <v>0</v>
      </c>
    </row>
    <row r="13" spans="1:13" s="2" customFormat="1" ht="36.75" customHeight="1">
      <c r="A13" s="23">
        <v>8</v>
      </c>
      <c r="B13" s="23"/>
      <c r="C13" s="24"/>
      <c r="D13" s="24" t="s">
        <v>84</v>
      </c>
      <c r="E13" s="27" t="s">
        <v>133</v>
      </c>
      <c r="F13" s="25" t="s">
        <v>65</v>
      </c>
      <c r="G13" s="26"/>
      <c r="H13" s="23">
        <v>1</v>
      </c>
      <c r="I13" s="30">
        <f>H13*G13</f>
        <v>0</v>
      </c>
    </row>
    <row r="14" spans="1:13" s="1" customFormat="1" ht="15.75">
      <c r="A14" s="28"/>
      <c r="B14" s="29"/>
      <c r="C14" s="29"/>
      <c r="D14" s="29"/>
      <c r="E14" s="29" t="s">
        <v>64</v>
      </c>
      <c r="F14" s="29"/>
      <c r="G14" s="29"/>
      <c r="H14" s="29"/>
      <c r="I14" s="29"/>
      <c r="M14" s="12"/>
    </row>
    <row r="15" spans="1:13" s="2" customFormat="1" ht="53.25" customHeight="1">
      <c r="A15" s="23">
        <v>9</v>
      </c>
      <c r="B15" s="23"/>
      <c r="C15" s="24"/>
      <c r="D15" s="24" t="s">
        <v>69</v>
      </c>
      <c r="E15" s="24" t="s">
        <v>147</v>
      </c>
      <c r="F15" s="25" t="s">
        <v>70</v>
      </c>
      <c r="G15" s="26"/>
      <c r="H15" s="23">
        <v>1</v>
      </c>
      <c r="I15" s="30">
        <f>H15*G15</f>
        <v>0</v>
      </c>
      <c r="J15" s="4"/>
    </row>
    <row r="16" spans="1:13" s="2" customFormat="1" ht="32.25" customHeight="1">
      <c r="A16" s="23">
        <v>10</v>
      </c>
      <c r="B16" s="23"/>
      <c r="C16" s="24"/>
      <c r="D16" s="24" t="s">
        <v>68</v>
      </c>
      <c r="E16" s="24" t="s">
        <v>68</v>
      </c>
      <c r="F16" s="25" t="s">
        <v>70</v>
      </c>
      <c r="G16" s="26"/>
      <c r="H16" s="23">
        <v>1</v>
      </c>
      <c r="I16" s="30">
        <f>H16*G16</f>
        <v>0</v>
      </c>
      <c r="J16" s="4"/>
    </row>
    <row r="17" spans="1:11" s="1" customFormat="1" ht="27" customHeight="1">
      <c r="A17" s="55" t="s">
        <v>141</v>
      </c>
      <c r="B17" s="56"/>
      <c r="C17" s="56"/>
      <c r="D17" s="56"/>
      <c r="E17" s="56"/>
      <c r="F17" s="56"/>
      <c r="G17" s="56"/>
      <c r="H17" s="57"/>
      <c r="I17" s="31">
        <f>SUM(I4:I16)</f>
        <v>0</v>
      </c>
      <c r="K17" s="12"/>
    </row>
    <row r="18" spans="1:11" s="1" customFormat="1" ht="7.5" customHeight="1">
      <c r="A18" s="9"/>
      <c r="B18" s="10"/>
      <c r="C18" s="9"/>
      <c r="D18" s="9"/>
      <c r="E18" s="9"/>
      <c r="F18" s="9"/>
      <c r="G18" s="9"/>
      <c r="H18" s="9"/>
      <c r="I18" s="11"/>
    </row>
    <row r="20" spans="1:11">
      <c r="J20" s="13"/>
    </row>
  </sheetData>
  <sheetProtection selectLockedCells="1" selectUnlockedCells="1"/>
  <mergeCells count="2">
    <mergeCell ref="A17:H17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53"/>
    <pageSetUpPr fitToPage="1"/>
  </sheetPr>
  <dimension ref="A1:M32"/>
  <sheetViews>
    <sheetView view="pageBreakPreview" zoomScaleNormal="100" zoomScaleSheetLayoutView="70" workbookViewId="0">
      <pane ySplit="1" topLeftCell="A2" activePane="bottomLeft" state="frozen"/>
      <selection pane="bottomLeft" activeCell="E9" sqref="E9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9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9" ht="22.5" customHeight="1" thickBot="1">
      <c r="A2" s="61" t="s">
        <v>0</v>
      </c>
      <c r="B2" s="62"/>
      <c r="C2" s="62"/>
      <c r="D2" s="62"/>
      <c r="E2" s="62"/>
      <c r="F2" s="62"/>
      <c r="G2" s="62"/>
      <c r="H2" s="62"/>
      <c r="I2" s="63"/>
    </row>
    <row r="3" spans="1:9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9" s="2" customFormat="1" ht="36" customHeight="1">
      <c r="A4" s="23">
        <v>1</v>
      </c>
      <c r="B4" s="23"/>
      <c r="C4" s="24"/>
      <c r="D4" s="24" t="s">
        <v>96</v>
      </c>
      <c r="E4" s="27" t="s">
        <v>120</v>
      </c>
      <c r="F4" s="25" t="s">
        <v>65</v>
      </c>
      <c r="G4" s="26"/>
      <c r="H4" s="23">
        <v>1</v>
      </c>
      <c r="I4" s="30">
        <f>H4*G4</f>
        <v>0</v>
      </c>
    </row>
    <row r="5" spans="1:9" s="2" customFormat="1" ht="50.25" customHeight="1">
      <c r="A5" s="23">
        <v>2</v>
      </c>
      <c r="B5" s="23"/>
      <c r="C5" s="24"/>
      <c r="D5" s="24" t="s">
        <v>72</v>
      </c>
      <c r="E5" s="27" t="s">
        <v>148</v>
      </c>
      <c r="F5" s="25" t="s">
        <v>65</v>
      </c>
      <c r="G5" s="26"/>
      <c r="H5" s="23">
        <v>1</v>
      </c>
      <c r="I5" s="30">
        <f t="shared" ref="I5:I28" si="0">H5*G5</f>
        <v>0</v>
      </c>
    </row>
    <row r="6" spans="1:9" s="2" customFormat="1" ht="36" customHeight="1">
      <c r="A6" s="23">
        <v>3</v>
      </c>
      <c r="B6" s="23"/>
      <c r="C6" s="24"/>
      <c r="D6" s="24" t="s">
        <v>73</v>
      </c>
      <c r="E6" s="27" t="s">
        <v>15</v>
      </c>
      <c r="F6" s="25" t="s">
        <v>65</v>
      </c>
      <c r="G6" s="26"/>
      <c r="H6" s="23">
        <v>1</v>
      </c>
      <c r="I6" s="30">
        <f t="shared" si="0"/>
        <v>0</v>
      </c>
    </row>
    <row r="7" spans="1:9" s="2" customFormat="1" ht="29.25" customHeight="1">
      <c r="A7" s="23">
        <v>4</v>
      </c>
      <c r="B7" s="23"/>
      <c r="C7" s="24"/>
      <c r="D7" s="24" t="s">
        <v>103</v>
      </c>
      <c r="E7" s="27" t="s">
        <v>155</v>
      </c>
      <c r="F7" s="25" t="s">
        <v>65</v>
      </c>
      <c r="G7" s="26"/>
      <c r="H7" s="45">
        <v>1</v>
      </c>
      <c r="I7" s="26">
        <f t="shared" si="0"/>
        <v>0</v>
      </c>
    </row>
    <row r="8" spans="1:9" s="1" customFormat="1" ht="15.75">
      <c r="A8" s="28"/>
      <c r="B8" s="29"/>
      <c r="C8" s="29"/>
      <c r="D8" s="29"/>
      <c r="E8" s="29" t="s">
        <v>71</v>
      </c>
      <c r="F8" s="29"/>
      <c r="G8" s="29"/>
      <c r="H8" s="29"/>
      <c r="I8" s="29"/>
    </row>
    <row r="9" spans="1:9" s="2" customFormat="1" ht="63" customHeight="1">
      <c r="A9" s="23">
        <v>5</v>
      </c>
      <c r="B9" s="23"/>
      <c r="C9" s="24"/>
      <c r="D9" s="24" t="s">
        <v>79</v>
      </c>
      <c r="E9" s="24" t="s">
        <v>174</v>
      </c>
      <c r="F9" s="25" t="s">
        <v>65</v>
      </c>
      <c r="G9" s="26"/>
      <c r="H9" s="23">
        <v>1</v>
      </c>
      <c r="I9" s="30">
        <f t="shared" si="0"/>
        <v>0</v>
      </c>
    </row>
    <row r="10" spans="1:9" s="2" customFormat="1" ht="93" customHeight="1">
      <c r="A10" s="23">
        <v>6</v>
      </c>
      <c r="B10" s="23"/>
      <c r="C10" s="24"/>
      <c r="D10" s="24" t="s">
        <v>53</v>
      </c>
      <c r="E10" s="24" t="s">
        <v>143</v>
      </c>
      <c r="F10" s="25" t="s">
        <v>65</v>
      </c>
      <c r="G10" s="26"/>
      <c r="H10" s="23">
        <v>1</v>
      </c>
      <c r="I10" s="30">
        <f t="shared" si="0"/>
        <v>0</v>
      </c>
    </row>
    <row r="11" spans="1:9" s="2" customFormat="1" ht="51.75" customHeight="1">
      <c r="A11" s="23">
        <v>7</v>
      </c>
      <c r="B11" s="23"/>
      <c r="C11" s="24"/>
      <c r="D11" s="24" t="s">
        <v>99</v>
      </c>
      <c r="E11" s="24" t="s">
        <v>102</v>
      </c>
      <c r="F11" s="25" t="s">
        <v>65</v>
      </c>
      <c r="G11" s="26"/>
      <c r="H11" s="23">
        <v>1</v>
      </c>
      <c r="I11" s="30">
        <f t="shared" si="0"/>
        <v>0</v>
      </c>
    </row>
    <row r="12" spans="1:9" s="1" customFormat="1" ht="15.75">
      <c r="A12" s="28"/>
      <c r="B12" s="29"/>
      <c r="C12" s="29"/>
      <c r="D12" s="29"/>
      <c r="E12" s="29" t="s">
        <v>75</v>
      </c>
      <c r="F12" s="29"/>
      <c r="G12" s="29"/>
      <c r="H12" s="29"/>
      <c r="I12" s="29"/>
    </row>
    <row r="13" spans="1:9" s="2" customFormat="1" ht="39.75" customHeight="1">
      <c r="A13" s="23">
        <v>8</v>
      </c>
      <c r="B13" s="23"/>
      <c r="C13" s="24"/>
      <c r="D13" s="24" t="s">
        <v>76</v>
      </c>
      <c r="E13" s="24" t="s">
        <v>153</v>
      </c>
      <c r="F13" s="25" t="s">
        <v>66</v>
      </c>
      <c r="G13" s="26"/>
      <c r="H13" s="23">
        <v>1</v>
      </c>
      <c r="I13" s="26">
        <f>H13*G13</f>
        <v>0</v>
      </c>
    </row>
    <row r="14" spans="1:9" s="1" customFormat="1" ht="15.75">
      <c r="A14" s="28"/>
      <c r="B14" s="29"/>
      <c r="C14" s="29"/>
      <c r="D14" s="29"/>
      <c r="E14" s="29" t="s">
        <v>12</v>
      </c>
      <c r="F14" s="29"/>
      <c r="G14" s="29"/>
      <c r="H14" s="29"/>
      <c r="I14" s="29"/>
    </row>
    <row r="15" spans="1:9" s="2" customFormat="1" ht="50.25" customHeight="1">
      <c r="A15" s="23">
        <v>9</v>
      </c>
      <c r="B15" s="23"/>
      <c r="C15" s="24"/>
      <c r="D15" s="24" t="s">
        <v>28</v>
      </c>
      <c r="E15" s="24" t="s">
        <v>98</v>
      </c>
      <c r="F15" s="25" t="s">
        <v>65</v>
      </c>
      <c r="G15" s="26"/>
      <c r="H15" s="23">
        <v>0</v>
      </c>
      <c r="I15" s="30">
        <f t="shared" si="0"/>
        <v>0</v>
      </c>
    </row>
    <row r="16" spans="1:9" s="1" customFormat="1" ht="15.75">
      <c r="A16" s="28"/>
      <c r="B16" s="29"/>
      <c r="C16" s="29"/>
      <c r="D16" s="29"/>
      <c r="E16" s="29" t="s">
        <v>67</v>
      </c>
      <c r="F16" s="29"/>
      <c r="G16" s="29"/>
      <c r="H16" s="29"/>
      <c r="I16" s="29"/>
    </row>
    <row r="17" spans="1:13" s="2" customFormat="1" ht="36.75" customHeight="1">
      <c r="A17" s="23">
        <v>10</v>
      </c>
      <c r="B17" s="23"/>
      <c r="C17" s="24"/>
      <c r="D17" s="24" t="s">
        <v>51</v>
      </c>
      <c r="E17" s="27" t="s">
        <v>52</v>
      </c>
      <c r="F17" s="25" t="s">
        <v>65</v>
      </c>
      <c r="G17" s="26"/>
      <c r="H17" s="23">
        <v>1</v>
      </c>
      <c r="I17" s="30">
        <f t="shared" si="0"/>
        <v>0</v>
      </c>
    </row>
    <row r="18" spans="1:13" s="2" customFormat="1" ht="42.75" customHeight="1">
      <c r="A18" s="23">
        <v>11</v>
      </c>
      <c r="B18" s="23"/>
      <c r="C18" s="24"/>
      <c r="D18" s="24" t="s">
        <v>81</v>
      </c>
      <c r="E18" s="27" t="s">
        <v>80</v>
      </c>
      <c r="F18" s="25" t="s">
        <v>82</v>
      </c>
      <c r="G18" s="26"/>
      <c r="H18" s="23">
        <v>25</v>
      </c>
      <c r="I18" s="30">
        <f t="shared" si="0"/>
        <v>0</v>
      </c>
    </row>
    <row r="19" spans="1:13" s="2" customFormat="1" ht="27" customHeight="1">
      <c r="A19" s="23">
        <v>12</v>
      </c>
      <c r="B19" s="23"/>
      <c r="C19" s="24"/>
      <c r="D19" s="24" t="s">
        <v>83</v>
      </c>
      <c r="E19" s="27" t="s">
        <v>138</v>
      </c>
      <c r="F19" s="25" t="s">
        <v>82</v>
      </c>
      <c r="G19" s="26"/>
      <c r="H19" s="23">
        <v>25</v>
      </c>
      <c r="I19" s="30">
        <f t="shared" si="0"/>
        <v>0</v>
      </c>
    </row>
    <row r="20" spans="1:13" s="2" customFormat="1" ht="36.75" customHeight="1">
      <c r="A20" s="23">
        <v>13</v>
      </c>
      <c r="B20" s="23"/>
      <c r="C20" s="24"/>
      <c r="D20" s="24" t="s">
        <v>84</v>
      </c>
      <c r="E20" s="27" t="s">
        <v>154</v>
      </c>
      <c r="F20" s="25" t="s">
        <v>65</v>
      </c>
      <c r="G20" s="26"/>
      <c r="H20" s="23">
        <v>1</v>
      </c>
      <c r="I20" s="30">
        <f t="shared" si="0"/>
        <v>0</v>
      </c>
    </row>
    <row r="21" spans="1:13" s="2" customFormat="1" ht="32.25" customHeight="1">
      <c r="A21" s="23">
        <v>14</v>
      </c>
      <c r="B21" s="23"/>
      <c r="C21" s="24"/>
      <c r="D21" s="24" t="s">
        <v>33</v>
      </c>
      <c r="E21" s="27" t="s">
        <v>34</v>
      </c>
      <c r="F21" s="25" t="s">
        <v>82</v>
      </c>
      <c r="G21" s="26"/>
      <c r="H21" s="23">
        <v>10</v>
      </c>
      <c r="I21" s="26">
        <f t="shared" si="0"/>
        <v>0</v>
      </c>
    </row>
    <row r="22" spans="1:13" s="2" customFormat="1" ht="26.25" customHeight="1">
      <c r="A22" s="23">
        <v>15</v>
      </c>
      <c r="B22" s="23"/>
      <c r="C22" s="24"/>
      <c r="D22" s="24" t="s">
        <v>108</v>
      </c>
      <c r="E22" s="27" t="s">
        <v>118</v>
      </c>
      <c r="F22" s="25" t="s">
        <v>82</v>
      </c>
      <c r="G22" s="26"/>
      <c r="H22" s="23">
        <v>10</v>
      </c>
      <c r="I22" s="26">
        <f>H22*G22</f>
        <v>0</v>
      </c>
    </row>
    <row r="23" spans="1:13" s="2" customFormat="1" ht="27" customHeight="1">
      <c r="A23" s="23">
        <v>16</v>
      </c>
      <c r="B23" s="23"/>
      <c r="C23" s="24"/>
      <c r="D23" s="24" t="s">
        <v>100</v>
      </c>
      <c r="E23" s="27" t="s">
        <v>101</v>
      </c>
      <c r="F23" s="25" t="s">
        <v>65</v>
      </c>
      <c r="G23" s="26"/>
      <c r="H23" s="23">
        <v>1</v>
      </c>
      <c r="I23" s="30">
        <f t="shared" si="0"/>
        <v>0</v>
      </c>
    </row>
    <row r="24" spans="1:13" s="2" customFormat="1" ht="27" customHeight="1">
      <c r="A24" s="23">
        <v>17</v>
      </c>
      <c r="B24" s="23"/>
      <c r="C24" s="24"/>
      <c r="D24" s="24" t="s">
        <v>86</v>
      </c>
      <c r="E24" s="27" t="s">
        <v>85</v>
      </c>
      <c r="F24" s="25" t="s">
        <v>65</v>
      </c>
      <c r="G24" s="26"/>
      <c r="H24" s="23">
        <v>3</v>
      </c>
      <c r="I24" s="30">
        <f t="shared" si="0"/>
        <v>0</v>
      </c>
    </row>
    <row r="25" spans="1:13" s="2" customFormat="1" ht="27" customHeight="1">
      <c r="A25" s="23">
        <v>18</v>
      </c>
      <c r="B25" s="23"/>
      <c r="C25" s="24"/>
      <c r="D25" s="24" t="s">
        <v>87</v>
      </c>
      <c r="E25" s="27" t="s">
        <v>88</v>
      </c>
      <c r="F25" s="25" t="s">
        <v>70</v>
      </c>
      <c r="G25" s="26"/>
      <c r="H25" s="23">
        <v>1</v>
      </c>
      <c r="I25" s="30">
        <f t="shared" si="0"/>
        <v>0</v>
      </c>
    </row>
    <row r="26" spans="1:13" s="1" customFormat="1" ht="15.75">
      <c r="A26" s="28"/>
      <c r="B26" s="29"/>
      <c r="C26" s="29"/>
      <c r="D26" s="29"/>
      <c r="E26" s="29" t="s">
        <v>64</v>
      </c>
      <c r="F26" s="29"/>
      <c r="G26" s="29"/>
      <c r="H26" s="29"/>
      <c r="I26" s="29"/>
      <c r="M26" s="12"/>
    </row>
    <row r="27" spans="1:13" s="2" customFormat="1" ht="53.25" customHeight="1">
      <c r="A27" s="23">
        <v>19</v>
      </c>
      <c r="B27" s="23"/>
      <c r="C27" s="24"/>
      <c r="D27" s="24" t="s">
        <v>69</v>
      </c>
      <c r="E27" s="24" t="s">
        <v>147</v>
      </c>
      <c r="F27" s="25" t="s">
        <v>70</v>
      </c>
      <c r="G27" s="26"/>
      <c r="H27" s="23">
        <v>1</v>
      </c>
      <c r="I27" s="30">
        <f t="shared" si="0"/>
        <v>0</v>
      </c>
      <c r="J27" s="4"/>
    </row>
    <row r="28" spans="1:13" s="2" customFormat="1" ht="32.25" customHeight="1">
      <c r="A28" s="23">
        <v>20</v>
      </c>
      <c r="B28" s="23"/>
      <c r="C28" s="24"/>
      <c r="D28" s="24" t="s">
        <v>68</v>
      </c>
      <c r="E28" s="24" t="s">
        <v>68</v>
      </c>
      <c r="F28" s="25" t="s">
        <v>70</v>
      </c>
      <c r="G28" s="26"/>
      <c r="H28" s="23">
        <v>1</v>
      </c>
      <c r="I28" s="30">
        <f t="shared" si="0"/>
        <v>0</v>
      </c>
      <c r="J28" s="4"/>
    </row>
    <row r="29" spans="1:13" s="1" customFormat="1" ht="27" customHeight="1">
      <c r="A29" s="55" t="s">
        <v>1</v>
      </c>
      <c r="B29" s="56"/>
      <c r="C29" s="56"/>
      <c r="D29" s="56"/>
      <c r="E29" s="56"/>
      <c r="F29" s="56"/>
      <c r="G29" s="56"/>
      <c r="H29" s="57"/>
      <c r="I29" s="31">
        <f>SUM(I4:I28)</f>
        <v>0</v>
      </c>
      <c r="K29" s="12"/>
    </row>
    <row r="30" spans="1:13" s="1" customFormat="1" ht="7.5" customHeight="1">
      <c r="A30" s="9"/>
      <c r="B30" s="10"/>
      <c r="C30" s="9"/>
      <c r="D30" s="9"/>
      <c r="E30" s="9"/>
      <c r="F30" s="9"/>
      <c r="G30" s="9"/>
      <c r="H30" s="9"/>
      <c r="I30" s="11"/>
    </row>
    <row r="32" spans="1:13">
      <c r="J32" s="13"/>
    </row>
  </sheetData>
  <sheetProtection selectLockedCells="1" selectUnlockedCells="1"/>
  <mergeCells count="2">
    <mergeCell ref="A29:H29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  <pageSetUpPr fitToPage="1"/>
  </sheetPr>
  <dimension ref="A1:M25"/>
  <sheetViews>
    <sheetView view="pageBreakPreview" zoomScaleNormal="100" zoomScaleSheetLayoutView="70" workbookViewId="0">
      <pane ySplit="1" topLeftCell="A2" activePane="bottomLeft" state="frozen"/>
      <selection pane="bottomLeft" activeCell="E7" sqref="E7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9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9" ht="22.5" customHeight="1" thickBot="1">
      <c r="A2" s="64" t="s">
        <v>2</v>
      </c>
      <c r="B2" s="65"/>
      <c r="C2" s="65"/>
      <c r="D2" s="65"/>
      <c r="E2" s="65"/>
      <c r="F2" s="65"/>
      <c r="G2" s="65"/>
      <c r="H2" s="65"/>
      <c r="I2" s="66"/>
    </row>
    <row r="3" spans="1:9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9" s="2" customFormat="1" ht="114" customHeight="1">
      <c r="A4" s="23">
        <v>1</v>
      </c>
      <c r="B4" s="23"/>
      <c r="C4" s="24"/>
      <c r="D4" s="24" t="s">
        <v>128</v>
      </c>
      <c r="E4" s="27" t="s">
        <v>151</v>
      </c>
      <c r="F4" s="25" t="s">
        <v>65</v>
      </c>
      <c r="G4" s="26"/>
      <c r="H4" s="45">
        <v>1</v>
      </c>
      <c r="I4" s="30">
        <f>G4*H4</f>
        <v>0</v>
      </c>
    </row>
    <row r="5" spans="1:9" s="2" customFormat="1" ht="29.25" customHeight="1">
      <c r="A5" s="23">
        <v>2</v>
      </c>
      <c r="B5" s="23"/>
      <c r="C5" s="24"/>
      <c r="D5" s="24" t="s">
        <v>103</v>
      </c>
      <c r="E5" s="27" t="s">
        <v>155</v>
      </c>
      <c r="F5" s="25" t="s">
        <v>65</v>
      </c>
      <c r="G5" s="26"/>
      <c r="H5" s="45">
        <v>1</v>
      </c>
      <c r="I5" s="26">
        <f t="shared" ref="I5:I21" si="0">H5*G5</f>
        <v>0</v>
      </c>
    </row>
    <row r="6" spans="1:9" s="1" customFormat="1" ht="15.75">
      <c r="A6" s="28"/>
      <c r="B6" s="29"/>
      <c r="C6" s="29"/>
      <c r="D6" s="29"/>
      <c r="E6" s="29" t="s">
        <v>71</v>
      </c>
      <c r="F6" s="29"/>
      <c r="G6" s="29"/>
      <c r="H6" s="29"/>
      <c r="I6" s="29"/>
    </row>
    <row r="7" spans="1:9" s="2" customFormat="1" ht="63" customHeight="1">
      <c r="A7" s="23">
        <v>3</v>
      </c>
      <c r="B7" s="23"/>
      <c r="C7" s="24"/>
      <c r="D7" s="24" t="s">
        <v>79</v>
      </c>
      <c r="E7" s="24" t="s">
        <v>175</v>
      </c>
      <c r="F7" s="25" t="s">
        <v>65</v>
      </c>
      <c r="G7" s="26"/>
      <c r="H7" s="23">
        <v>1</v>
      </c>
      <c r="I7" s="30">
        <f>H7*G7</f>
        <v>0</v>
      </c>
    </row>
    <row r="8" spans="1:9" s="2" customFormat="1" ht="101.25" customHeight="1">
      <c r="A8" s="23">
        <v>4</v>
      </c>
      <c r="B8" s="23"/>
      <c r="C8" s="24"/>
      <c r="D8" s="24" t="s">
        <v>53</v>
      </c>
      <c r="E8" s="24" t="s">
        <v>143</v>
      </c>
      <c r="F8" s="25" t="s">
        <v>65</v>
      </c>
      <c r="G8" s="26"/>
      <c r="H8" s="23">
        <v>1</v>
      </c>
      <c r="I8" s="30">
        <f t="shared" si="0"/>
        <v>0</v>
      </c>
    </row>
    <row r="9" spans="1:9" s="2" customFormat="1" ht="51.75" customHeight="1">
      <c r="A9" s="23">
        <v>5</v>
      </c>
      <c r="B9" s="23"/>
      <c r="C9" s="24"/>
      <c r="D9" s="24" t="s">
        <v>99</v>
      </c>
      <c r="E9" s="24" t="s">
        <v>102</v>
      </c>
      <c r="F9" s="25" t="s">
        <v>65</v>
      </c>
      <c r="G9" s="26"/>
      <c r="H9" s="23">
        <v>1</v>
      </c>
      <c r="I9" s="30">
        <f t="shared" si="0"/>
        <v>0</v>
      </c>
    </row>
    <row r="10" spans="1:9" s="1" customFormat="1" ht="15.75">
      <c r="A10" s="28"/>
      <c r="B10" s="29"/>
      <c r="C10" s="29"/>
      <c r="D10" s="29"/>
      <c r="E10" s="29" t="s">
        <v>67</v>
      </c>
      <c r="F10" s="29"/>
      <c r="G10" s="29"/>
      <c r="H10" s="29"/>
      <c r="I10" s="29"/>
    </row>
    <row r="11" spans="1:9" s="2" customFormat="1" ht="36.75" customHeight="1">
      <c r="A11" s="23">
        <v>6</v>
      </c>
      <c r="B11" s="23"/>
      <c r="C11" s="24"/>
      <c r="D11" s="24" t="s">
        <v>51</v>
      </c>
      <c r="E11" s="27" t="s">
        <v>52</v>
      </c>
      <c r="F11" s="25" t="s">
        <v>65</v>
      </c>
      <c r="G11" s="26"/>
      <c r="H11" s="23">
        <v>1</v>
      </c>
      <c r="I11" s="30">
        <f t="shared" si="0"/>
        <v>0</v>
      </c>
    </row>
    <row r="12" spans="1:9" s="2" customFormat="1" ht="42.75" customHeight="1">
      <c r="A12" s="23">
        <v>7</v>
      </c>
      <c r="B12" s="23"/>
      <c r="C12" s="24"/>
      <c r="D12" s="24" t="s">
        <v>81</v>
      </c>
      <c r="E12" s="27" t="s">
        <v>80</v>
      </c>
      <c r="F12" s="25" t="s">
        <v>82</v>
      </c>
      <c r="G12" s="26"/>
      <c r="H12" s="23">
        <v>20</v>
      </c>
      <c r="I12" s="30">
        <f t="shared" si="0"/>
        <v>0</v>
      </c>
    </row>
    <row r="13" spans="1:9" s="2" customFormat="1" ht="27" customHeight="1">
      <c r="A13" s="23">
        <v>8</v>
      </c>
      <c r="B13" s="23"/>
      <c r="C13" s="24"/>
      <c r="D13" s="24" t="s">
        <v>83</v>
      </c>
      <c r="E13" s="27" t="s">
        <v>138</v>
      </c>
      <c r="F13" s="25" t="s">
        <v>82</v>
      </c>
      <c r="G13" s="26"/>
      <c r="H13" s="23">
        <v>20</v>
      </c>
      <c r="I13" s="30">
        <f t="shared" si="0"/>
        <v>0</v>
      </c>
    </row>
    <row r="14" spans="1:9" s="2" customFormat="1" ht="36.75" customHeight="1">
      <c r="A14" s="23">
        <v>9</v>
      </c>
      <c r="B14" s="23"/>
      <c r="C14" s="24"/>
      <c r="D14" s="24" t="s">
        <v>84</v>
      </c>
      <c r="E14" s="27" t="s">
        <v>154</v>
      </c>
      <c r="F14" s="25" t="s">
        <v>65</v>
      </c>
      <c r="G14" s="26"/>
      <c r="H14" s="23">
        <v>1</v>
      </c>
      <c r="I14" s="30">
        <f t="shared" si="0"/>
        <v>0</v>
      </c>
    </row>
    <row r="15" spans="1:9" s="2" customFormat="1" ht="27" customHeight="1">
      <c r="A15" s="23">
        <v>10</v>
      </c>
      <c r="B15" s="23"/>
      <c r="C15" s="24"/>
      <c r="D15" s="24" t="s">
        <v>100</v>
      </c>
      <c r="E15" s="27" t="s">
        <v>101</v>
      </c>
      <c r="F15" s="25" t="s">
        <v>65</v>
      </c>
      <c r="G15" s="26"/>
      <c r="H15" s="23">
        <v>1</v>
      </c>
      <c r="I15" s="30">
        <f t="shared" si="0"/>
        <v>0</v>
      </c>
    </row>
    <row r="16" spans="1:9" s="2" customFormat="1" ht="30.75" customHeight="1">
      <c r="A16" s="23">
        <v>11</v>
      </c>
      <c r="B16" s="23"/>
      <c r="C16" s="24"/>
      <c r="D16" s="24" t="s">
        <v>129</v>
      </c>
      <c r="E16" s="27" t="s">
        <v>130</v>
      </c>
      <c r="F16" s="25" t="s">
        <v>65</v>
      </c>
      <c r="G16" s="26"/>
      <c r="H16" s="45">
        <v>2</v>
      </c>
      <c r="I16" s="30">
        <f>G16*H16</f>
        <v>0</v>
      </c>
    </row>
    <row r="17" spans="1:13" s="2" customFormat="1" ht="27" customHeight="1">
      <c r="A17" s="23">
        <v>12</v>
      </c>
      <c r="B17" s="23"/>
      <c r="C17" s="24"/>
      <c r="D17" s="24" t="s">
        <v>86</v>
      </c>
      <c r="E17" s="27" t="s">
        <v>85</v>
      </c>
      <c r="F17" s="25" t="s">
        <v>65</v>
      </c>
      <c r="G17" s="26"/>
      <c r="H17" s="23">
        <v>3</v>
      </c>
      <c r="I17" s="30">
        <f t="shared" si="0"/>
        <v>0</v>
      </c>
    </row>
    <row r="18" spans="1:13" s="2" customFormat="1" ht="27" customHeight="1">
      <c r="A18" s="23">
        <v>13</v>
      </c>
      <c r="B18" s="23"/>
      <c r="C18" s="24"/>
      <c r="D18" s="24" t="s">
        <v>87</v>
      </c>
      <c r="E18" s="27" t="s">
        <v>88</v>
      </c>
      <c r="F18" s="25" t="s">
        <v>70</v>
      </c>
      <c r="G18" s="26"/>
      <c r="H18" s="23">
        <v>1</v>
      </c>
      <c r="I18" s="30">
        <f t="shared" si="0"/>
        <v>0</v>
      </c>
    </row>
    <row r="19" spans="1:13" s="1" customFormat="1" ht="15.75">
      <c r="A19" s="28"/>
      <c r="B19" s="29"/>
      <c r="C19" s="29"/>
      <c r="D19" s="29"/>
      <c r="E19" s="29" t="s">
        <v>64</v>
      </c>
      <c r="F19" s="29"/>
      <c r="G19" s="29"/>
      <c r="H19" s="29"/>
      <c r="I19" s="29"/>
      <c r="M19" s="12"/>
    </row>
    <row r="20" spans="1:13" s="2" customFormat="1" ht="53.25" customHeight="1">
      <c r="A20" s="23">
        <v>14</v>
      </c>
      <c r="B20" s="23"/>
      <c r="C20" s="24"/>
      <c r="D20" s="24" t="s">
        <v>69</v>
      </c>
      <c r="E20" s="24" t="s">
        <v>95</v>
      </c>
      <c r="F20" s="25" t="s">
        <v>70</v>
      </c>
      <c r="G20" s="26"/>
      <c r="H20" s="23">
        <v>1</v>
      </c>
      <c r="I20" s="30">
        <f t="shared" si="0"/>
        <v>0</v>
      </c>
      <c r="J20" s="4"/>
    </row>
    <row r="21" spans="1:13" s="2" customFormat="1" ht="32.25" customHeight="1">
      <c r="A21" s="23">
        <v>15</v>
      </c>
      <c r="B21" s="23"/>
      <c r="C21" s="24"/>
      <c r="D21" s="24" t="s">
        <v>68</v>
      </c>
      <c r="E21" s="24" t="s">
        <v>68</v>
      </c>
      <c r="F21" s="25" t="s">
        <v>70</v>
      </c>
      <c r="G21" s="26"/>
      <c r="H21" s="23">
        <v>1</v>
      </c>
      <c r="I21" s="30">
        <f t="shared" si="0"/>
        <v>0</v>
      </c>
      <c r="J21" s="4"/>
    </row>
    <row r="22" spans="1:13" s="1" customFormat="1" ht="27" customHeight="1">
      <c r="A22" s="55" t="s">
        <v>3</v>
      </c>
      <c r="B22" s="56"/>
      <c r="C22" s="56"/>
      <c r="D22" s="56"/>
      <c r="E22" s="56"/>
      <c r="F22" s="56"/>
      <c r="G22" s="56"/>
      <c r="H22" s="57"/>
      <c r="I22" s="31">
        <f>SUM(I4:I21)</f>
        <v>0</v>
      </c>
      <c r="K22" s="12"/>
    </row>
    <row r="23" spans="1:13" s="1" customFormat="1" ht="7.5" customHeight="1">
      <c r="A23" s="9"/>
      <c r="B23" s="10"/>
      <c r="C23" s="9"/>
      <c r="D23" s="9"/>
      <c r="E23" s="9"/>
      <c r="F23" s="9"/>
      <c r="G23" s="9"/>
      <c r="H23" s="9"/>
      <c r="I23" s="11"/>
    </row>
    <row r="25" spans="1:13">
      <c r="J25" s="13"/>
    </row>
  </sheetData>
  <sheetProtection selectLockedCells="1" selectUnlockedCells="1"/>
  <mergeCells count="2">
    <mergeCell ref="A22:H22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53"/>
    <pageSetUpPr fitToPage="1"/>
  </sheetPr>
  <dimension ref="A1:M32"/>
  <sheetViews>
    <sheetView view="pageBreakPreview" zoomScaleNormal="100" zoomScaleSheetLayoutView="70" workbookViewId="0">
      <pane ySplit="1" topLeftCell="A2" activePane="bottomLeft" state="frozen"/>
      <selection pane="bottomLeft" activeCell="E9" sqref="E9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9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9" ht="22.5" customHeight="1" thickBot="1">
      <c r="A2" s="61" t="s">
        <v>4</v>
      </c>
      <c r="B2" s="62"/>
      <c r="C2" s="62"/>
      <c r="D2" s="62"/>
      <c r="E2" s="62"/>
      <c r="F2" s="62"/>
      <c r="G2" s="62"/>
      <c r="H2" s="62"/>
      <c r="I2" s="63"/>
    </row>
    <row r="3" spans="1:9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9" s="2" customFormat="1" ht="36" customHeight="1">
      <c r="A4" s="23">
        <v>1</v>
      </c>
      <c r="B4" s="23"/>
      <c r="C4" s="24"/>
      <c r="D4" s="24" t="s">
        <v>96</v>
      </c>
      <c r="E4" s="27" t="s">
        <v>120</v>
      </c>
      <c r="F4" s="25" t="s">
        <v>65</v>
      </c>
      <c r="G4" s="26"/>
      <c r="H4" s="23">
        <v>1</v>
      </c>
      <c r="I4" s="30">
        <f>H4*G4</f>
        <v>0</v>
      </c>
    </row>
    <row r="5" spans="1:9" s="2" customFormat="1" ht="50.25" customHeight="1">
      <c r="A5" s="23">
        <v>2</v>
      </c>
      <c r="B5" s="23"/>
      <c r="C5" s="24"/>
      <c r="D5" s="24" t="s">
        <v>72</v>
      </c>
      <c r="E5" s="27" t="s">
        <v>146</v>
      </c>
      <c r="F5" s="25" t="s">
        <v>65</v>
      </c>
      <c r="G5" s="26"/>
      <c r="H5" s="23">
        <v>1</v>
      </c>
      <c r="I5" s="30">
        <f>H5*G5</f>
        <v>0</v>
      </c>
    </row>
    <row r="6" spans="1:9" s="2" customFormat="1" ht="36" customHeight="1">
      <c r="A6" s="23">
        <v>3</v>
      </c>
      <c r="B6" s="23"/>
      <c r="C6" s="24"/>
      <c r="D6" s="24" t="s">
        <v>73</v>
      </c>
      <c r="E6" s="27" t="s">
        <v>15</v>
      </c>
      <c r="F6" s="25" t="s">
        <v>65</v>
      </c>
      <c r="G6" s="26"/>
      <c r="H6" s="23">
        <v>1</v>
      </c>
      <c r="I6" s="30">
        <f t="shared" ref="I6:I28" si="0">H6*G6</f>
        <v>0</v>
      </c>
    </row>
    <row r="7" spans="1:9" s="2" customFormat="1" ht="28.5" customHeight="1">
      <c r="A7" s="23">
        <v>4</v>
      </c>
      <c r="B7" s="23"/>
      <c r="C7" s="24"/>
      <c r="D7" s="24" t="s">
        <v>103</v>
      </c>
      <c r="E7" s="27" t="s">
        <v>156</v>
      </c>
      <c r="F7" s="25" t="s">
        <v>65</v>
      </c>
      <c r="G7" s="26"/>
      <c r="H7" s="45">
        <v>1</v>
      </c>
      <c r="I7" s="26">
        <f t="shared" si="0"/>
        <v>0</v>
      </c>
    </row>
    <row r="8" spans="1:9" s="1" customFormat="1" ht="15.75">
      <c r="A8" s="28"/>
      <c r="B8" s="29"/>
      <c r="C8" s="29"/>
      <c r="D8" s="29"/>
      <c r="E8" s="29" t="s">
        <v>71</v>
      </c>
      <c r="F8" s="29"/>
      <c r="G8" s="29"/>
      <c r="H8" s="29"/>
      <c r="I8" s="29"/>
    </row>
    <row r="9" spans="1:9" s="2" customFormat="1" ht="63" customHeight="1">
      <c r="A9" s="23">
        <v>5</v>
      </c>
      <c r="B9" s="23"/>
      <c r="C9" s="24"/>
      <c r="D9" s="24" t="s">
        <v>79</v>
      </c>
      <c r="E9" s="24" t="s">
        <v>174</v>
      </c>
      <c r="F9" s="25" t="s">
        <v>65</v>
      </c>
      <c r="G9" s="26"/>
      <c r="H9" s="23">
        <v>1</v>
      </c>
      <c r="I9" s="30">
        <f t="shared" si="0"/>
        <v>0</v>
      </c>
    </row>
    <row r="10" spans="1:9" s="2" customFormat="1" ht="93" customHeight="1">
      <c r="A10" s="23">
        <v>6</v>
      </c>
      <c r="B10" s="23"/>
      <c r="C10" s="24"/>
      <c r="D10" s="24" t="s">
        <v>53</v>
      </c>
      <c r="E10" s="24" t="s">
        <v>143</v>
      </c>
      <c r="F10" s="25" t="s">
        <v>65</v>
      </c>
      <c r="G10" s="26"/>
      <c r="H10" s="23">
        <v>1</v>
      </c>
      <c r="I10" s="30">
        <f t="shared" si="0"/>
        <v>0</v>
      </c>
    </row>
    <row r="11" spans="1:9" s="2" customFormat="1" ht="51.75" customHeight="1">
      <c r="A11" s="23">
        <v>7</v>
      </c>
      <c r="B11" s="23"/>
      <c r="C11" s="24"/>
      <c r="D11" s="24" t="s">
        <v>99</v>
      </c>
      <c r="E11" s="24" t="s">
        <v>102</v>
      </c>
      <c r="F11" s="25" t="s">
        <v>65</v>
      </c>
      <c r="G11" s="26"/>
      <c r="H11" s="23">
        <v>1</v>
      </c>
      <c r="I11" s="30">
        <f t="shared" si="0"/>
        <v>0</v>
      </c>
    </row>
    <row r="12" spans="1:9" s="1" customFormat="1" ht="15.75">
      <c r="A12" s="28"/>
      <c r="B12" s="29"/>
      <c r="C12" s="29"/>
      <c r="D12" s="29"/>
      <c r="E12" s="29" t="s">
        <v>75</v>
      </c>
      <c r="F12" s="29"/>
      <c r="G12" s="29"/>
      <c r="H12" s="29"/>
      <c r="I12" s="29"/>
    </row>
    <row r="13" spans="1:9" s="2" customFormat="1" ht="39.75" customHeight="1">
      <c r="A13" s="23">
        <v>8</v>
      </c>
      <c r="B13" s="23"/>
      <c r="C13" s="24"/>
      <c r="D13" s="24" t="s">
        <v>76</v>
      </c>
      <c r="E13" s="24" t="s">
        <v>137</v>
      </c>
      <c r="F13" s="25" t="s">
        <v>66</v>
      </c>
      <c r="G13" s="26"/>
      <c r="H13" s="23">
        <v>1</v>
      </c>
      <c r="I13" s="26">
        <f>H13*G13</f>
        <v>0</v>
      </c>
    </row>
    <row r="14" spans="1:9" s="1" customFormat="1" ht="15.75">
      <c r="A14" s="28"/>
      <c r="B14" s="29"/>
      <c r="C14" s="29"/>
      <c r="D14" s="29"/>
      <c r="E14" s="29" t="s">
        <v>12</v>
      </c>
      <c r="F14" s="29"/>
      <c r="G14" s="29"/>
      <c r="H14" s="29"/>
      <c r="I14" s="29"/>
    </row>
    <row r="15" spans="1:9" s="2" customFormat="1" ht="50.25" customHeight="1">
      <c r="A15" s="23">
        <v>9</v>
      </c>
      <c r="B15" s="23"/>
      <c r="C15" s="24"/>
      <c r="D15" s="24" t="s">
        <v>28</v>
      </c>
      <c r="E15" s="24" t="s">
        <v>98</v>
      </c>
      <c r="F15" s="25" t="s">
        <v>65</v>
      </c>
      <c r="G15" s="26"/>
      <c r="H15" s="23">
        <v>0</v>
      </c>
      <c r="I15" s="30">
        <f t="shared" si="0"/>
        <v>0</v>
      </c>
    </row>
    <row r="16" spans="1:9" s="1" customFormat="1" ht="15.75">
      <c r="A16" s="28"/>
      <c r="B16" s="29"/>
      <c r="C16" s="29"/>
      <c r="D16" s="29"/>
      <c r="E16" s="29" t="s">
        <v>67</v>
      </c>
      <c r="F16" s="29"/>
      <c r="G16" s="29"/>
      <c r="H16" s="29"/>
      <c r="I16" s="29"/>
    </row>
    <row r="17" spans="1:13" s="2" customFormat="1" ht="36.75" customHeight="1">
      <c r="A17" s="23">
        <v>10</v>
      </c>
      <c r="B17" s="23"/>
      <c r="C17" s="24"/>
      <c r="D17" s="24" t="s">
        <v>51</v>
      </c>
      <c r="E17" s="27" t="s">
        <v>52</v>
      </c>
      <c r="F17" s="25" t="s">
        <v>65</v>
      </c>
      <c r="G17" s="26"/>
      <c r="H17" s="23">
        <v>1</v>
      </c>
      <c r="I17" s="30">
        <f t="shared" si="0"/>
        <v>0</v>
      </c>
    </row>
    <row r="18" spans="1:13" s="2" customFormat="1" ht="42.75" customHeight="1">
      <c r="A18" s="23">
        <v>11</v>
      </c>
      <c r="B18" s="23"/>
      <c r="C18" s="24"/>
      <c r="D18" s="24" t="s">
        <v>81</v>
      </c>
      <c r="E18" s="27" t="s">
        <v>80</v>
      </c>
      <c r="F18" s="25" t="s">
        <v>82</v>
      </c>
      <c r="G18" s="26"/>
      <c r="H18" s="23">
        <v>25</v>
      </c>
      <c r="I18" s="30">
        <f t="shared" si="0"/>
        <v>0</v>
      </c>
    </row>
    <row r="19" spans="1:13" s="2" customFormat="1" ht="27" customHeight="1">
      <c r="A19" s="23">
        <v>12</v>
      </c>
      <c r="B19" s="23"/>
      <c r="C19" s="24"/>
      <c r="D19" s="24" t="s">
        <v>83</v>
      </c>
      <c r="E19" s="27" t="s">
        <v>138</v>
      </c>
      <c r="F19" s="25" t="s">
        <v>82</v>
      </c>
      <c r="G19" s="26"/>
      <c r="H19" s="23">
        <v>25</v>
      </c>
      <c r="I19" s="30">
        <f t="shared" si="0"/>
        <v>0</v>
      </c>
    </row>
    <row r="20" spans="1:13" s="2" customFormat="1" ht="36.75" customHeight="1">
      <c r="A20" s="23">
        <v>13</v>
      </c>
      <c r="B20" s="23"/>
      <c r="C20" s="24"/>
      <c r="D20" s="24" t="s">
        <v>84</v>
      </c>
      <c r="E20" s="27" t="s">
        <v>154</v>
      </c>
      <c r="F20" s="25" t="s">
        <v>65</v>
      </c>
      <c r="G20" s="26"/>
      <c r="H20" s="23">
        <v>1</v>
      </c>
      <c r="I20" s="30">
        <f t="shared" si="0"/>
        <v>0</v>
      </c>
    </row>
    <row r="21" spans="1:13" s="2" customFormat="1" ht="32.25" customHeight="1">
      <c r="A21" s="23">
        <v>14</v>
      </c>
      <c r="B21" s="23"/>
      <c r="C21" s="24"/>
      <c r="D21" s="24" t="s">
        <v>33</v>
      </c>
      <c r="E21" s="27" t="s">
        <v>34</v>
      </c>
      <c r="F21" s="25" t="s">
        <v>82</v>
      </c>
      <c r="G21" s="26"/>
      <c r="H21" s="23">
        <v>10</v>
      </c>
      <c r="I21" s="26">
        <f t="shared" si="0"/>
        <v>0</v>
      </c>
    </row>
    <row r="22" spans="1:13" s="2" customFormat="1" ht="26.25" customHeight="1">
      <c r="A22" s="23">
        <v>15</v>
      </c>
      <c r="B22" s="23"/>
      <c r="C22" s="24"/>
      <c r="D22" s="24" t="s">
        <v>108</v>
      </c>
      <c r="E22" s="27" t="s">
        <v>118</v>
      </c>
      <c r="F22" s="25" t="s">
        <v>82</v>
      </c>
      <c r="G22" s="26"/>
      <c r="H22" s="23">
        <v>10</v>
      </c>
      <c r="I22" s="26">
        <f t="shared" si="0"/>
        <v>0</v>
      </c>
    </row>
    <row r="23" spans="1:13" s="2" customFormat="1" ht="27" customHeight="1">
      <c r="A23" s="23">
        <v>16</v>
      </c>
      <c r="B23" s="23"/>
      <c r="C23" s="24"/>
      <c r="D23" s="24" t="s">
        <v>100</v>
      </c>
      <c r="E23" s="27" t="s">
        <v>101</v>
      </c>
      <c r="F23" s="25" t="s">
        <v>65</v>
      </c>
      <c r="G23" s="26"/>
      <c r="H23" s="23">
        <v>1</v>
      </c>
      <c r="I23" s="30">
        <f t="shared" si="0"/>
        <v>0</v>
      </c>
    </row>
    <row r="24" spans="1:13" s="2" customFormat="1" ht="27" customHeight="1">
      <c r="A24" s="23">
        <v>17</v>
      </c>
      <c r="B24" s="23"/>
      <c r="C24" s="24"/>
      <c r="D24" s="24" t="s">
        <v>86</v>
      </c>
      <c r="E24" s="27" t="s">
        <v>85</v>
      </c>
      <c r="F24" s="25" t="s">
        <v>65</v>
      </c>
      <c r="G24" s="26"/>
      <c r="H24" s="23">
        <v>3</v>
      </c>
      <c r="I24" s="30">
        <f t="shared" si="0"/>
        <v>0</v>
      </c>
    </row>
    <row r="25" spans="1:13" s="2" customFormat="1" ht="27" customHeight="1">
      <c r="A25" s="23">
        <v>18</v>
      </c>
      <c r="B25" s="23"/>
      <c r="C25" s="24"/>
      <c r="D25" s="24" t="s">
        <v>87</v>
      </c>
      <c r="E25" s="27" t="s">
        <v>88</v>
      </c>
      <c r="F25" s="25" t="s">
        <v>70</v>
      </c>
      <c r="G25" s="26"/>
      <c r="H25" s="23">
        <v>1</v>
      </c>
      <c r="I25" s="30">
        <f t="shared" si="0"/>
        <v>0</v>
      </c>
    </row>
    <row r="26" spans="1:13" s="1" customFormat="1" ht="15.75">
      <c r="A26" s="28"/>
      <c r="B26" s="29"/>
      <c r="C26" s="29"/>
      <c r="D26" s="29"/>
      <c r="E26" s="29" t="s">
        <v>64</v>
      </c>
      <c r="F26" s="29"/>
      <c r="G26" s="29"/>
      <c r="H26" s="29"/>
      <c r="I26" s="29"/>
      <c r="M26" s="12"/>
    </row>
    <row r="27" spans="1:13" s="2" customFormat="1" ht="53.25" customHeight="1">
      <c r="A27" s="23">
        <v>19</v>
      </c>
      <c r="B27" s="23"/>
      <c r="C27" s="24"/>
      <c r="D27" s="24" t="s">
        <v>69</v>
      </c>
      <c r="E27" s="24" t="s">
        <v>147</v>
      </c>
      <c r="F27" s="25" t="s">
        <v>70</v>
      </c>
      <c r="G27" s="26"/>
      <c r="H27" s="23">
        <v>1</v>
      </c>
      <c r="I27" s="30">
        <f t="shared" si="0"/>
        <v>0</v>
      </c>
      <c r="J27" s="4"/>
    </row>
    <row r="28" spans="1:13" s="2" customFormat="1" ht="32.25" customHeight="1">
      <c r="A28" s="23">
        <v>20</v>
      </c>
      <c r="B28" s="23"/>
      <c r="C28" s="24"/>
      <c r="D28" s="24" t="s">
        <v>68</v>
      </c>
      <c r="E28" s="24" t="s">
        <v>68</v>
      </c>
      <c r="F28" s="25" t="s">
        <v>70</v>
      </c>
      <c r="G28" s="26"/>
      <c r="H28" s="23">
        <v>1</v>
      </c>
      <c r="I28" s="30">
        <f t="shared" si="0"/>
        <v>0</v>
      </c>
      <c r="J28" s="4"/>
    </row>
    <row r="29" spans="1:13" s="1" customFormat="1" ht="27" customHeight="1">
      <c r="A29" s="55" t="s">
        <v>5</v>
      </c>
      <c r="B29" s="56"/>
      <c r="C29" s="56"/>
      <c r="D29" s="56"/>
      <c r="E29" s="56"/>
      <c r="F29" s="56"/>
      <c r="G29" s="56"/>
      <c r="H29" s="57"/>
      <c r="I29" s="31">
        <f>SUM(I4:I28)</f>
        <v>0</v>
      </c>
      <c r="K29" s="12"/>
    </row>
    <row r="30" spans="1:13" s="1" customFormat="1" ht="7.5" customHeight="1">
      <c r="A30" s="9"/>
      <c r="B30" s="10"/>
      <c r="C30" s="9"/>
      <c r="D30" s="9"/>
      <c r="E30" s="9"/>
      <c r="F30" s="9"/>
      <c r="G30" s="9"/>
      <c r="H30" s="9"/>
      <c r="I30" s="11"/>
    </row>
    <row r="32" spans="1:13">
      <c r="J32" s="13"/>
    </row>
  </sheetData>
  <sheetProtection selectLockedCells="1" selectUnlockedCells="1"/>
  <mergeCells count="2">
    <mergeCell ref="A29:H29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53"/>
    <pageSetUpPr fitToPage="1"/>
  </sheetPr>
  <dimension ref="A1:M28"/>
  <sheetViews>
    <sheetView view="pageBreakPreview" zoomScaleNormal="100" zoomScaleSheetLayoutView="70" workbookViewId="0">
      <pane ySplit="1" topLeftCell="A2" activePane="bottomLeft" state="frozen"/>
      <selection pane="bottomLeft" activeCell="E9" sqref="E9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9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9" ht="22.5" customHeight="1" thickBot="1">
      <c r="A2" s="61" t="s">
        <v>6</v>
      </c>
      <c r="B2" s="62"/>
      <c r="C2" s="62"/>
      <c r="D2" s="62"/>
      <c r="E2" s="62"/>
      <c r="F2" s="62"/>
      <c r="G2" s="62"/>
      <c r="H2" s="62"/>
      <c r="I2" s="63"/>
    </row>
    <row r="3" spans="1:9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9" s="2" customFormat="1" ht="36" customHeight="1">
      <c r="A4" s="23">
        <v>1</v>
      </c>
      <c r="B4" s="23"/>
      <c r="C4" s="24"/>
      <c r="D4" s="24" t="s">
        <v>96</v>
      </c>
      <c r="E4" s="27" t="s">
        <v>119</v>
      </c>
      <c r="F4" s="25" t="s">
        <v>65</v>
      </c>
      <c r="G4" s="26"/>
      <c r="H4" s="23">
        <v>1</v>
      </c>
      <c r="I4" s="30">
        <f>H4*G4</f>
        <v>0</v>
      </c>
    </row>
    <row r="5" spans="1:9" s="2" customFormat="1" ht="50.25" customHeight="1">
      <c r="A5" s="23">
        <v>2</v>
      </c>
      <c r="B5" s="23"/>
      <c r="C5" s="24"/>
      <c r="D5" s="24" t="s">
        <v>72</v>
      </c>
      <c r="E5" s="27" t="s">
        <v>146</v>
      </c>
      <c r="F5" s="25" t="s">
        <v>65</v>
      </c>
      <c r="G5" s="26"/>
      <c r="H5" s="23">
        <v>1</v>
      </c>
      <c r="I5" s="30">
        <f>H5*G5</f>
        <v>0</v>
      </c>
    </row>
    <row r="6" spans="1:9" s="2" customFormat="1" ht="36" customHeight="1">
      <c r="A6" s="23">
        <v>3</v>
      </c>
      <c r="B6" s="23"/>
      <c r="C6" s="24"/>
      <c r="D6" s="24" t="s">
        <v>73</v>
      </c>
      <c r="E6" s="27" t="s">
        <v>15</v>
      </c>
      <c r="F6" s="25" t="s">
        <v>65</v>
      </c>
      <c r="G6" s="26"/>
      <c r="H6" s="23">
        <v>1</v>
      </c>
      <c r="I6" s="30">
        <f t="shared" ref="I6:I24" si="0">H6*G6</f>
        <v>0</v>
      </c>
    </row>
    <row r="7" spans="1:9" s="2" customFormat="1" ht="28.5" customHeight="1">
      <c r="A7" s="23">
        <v>4</v>
      </c>
      <c r="B7" s="23"/>
      <c r="C7" s="24"/>
      <c r="D7" s="24" t="s">
        <v>103</v>
      </c>
      <c r="E7" s="27" t="s">
        <v>156</v>
      </c>
      <c r="F7" s="25" t="s">
        <v>65</v>
      </c>
      <c r="G7" s="26"/>
      <c r="H7" s="45">
        <v>1</v>
      </c>
      <c r="I7" s="26">
        <f t="shared" si="0"/>
        <v>0</v>
      </c>
    </row>
    <row r="8" spans="1:9" s="1" customFormat="1" ht="15.75">
      <c r="A8" s="28"/>
      <c r="B8" s="29"/>
      <c r="C8" s="29"/>
      <c r="D8" s="29"/>
      <c r="E8" s="29" t="s">
        <v>71</v>
      </c>
      <c r="F8" s="29"/>
      <c r="G8" s="29"/>
      <c r="H8" s="29"/>
      <c r="I8" s="29"/>
    </row>
    <row r="9" spans="1:9" s="2" customFormat="1" ht="63" customHeight="1">
      <c r="A9" s="23">
        <v>5</v>
      </c>
      <c r="B9" s="23"/>
      <c r="C9" s="24"/>
      <c r="D9" s="24" t="s">
        <v>79</v>
      </c>
      <c r="E9" s="24" t="s">
        <v>174</v>
      </c>
      <c r="F9" s="25" t="s">
        <v>65</v>
      </c>
      <c r="G9" s="26"/>
      <c r="H9" s="23">
        <v>1</v>
      </c>
      <c r="I9" s="26">
        <f t="shared" si="0"/>
        <v>0</v>
      </c>
    </row>
    <row r="10" spans="1:9" s="2" customFormat="1" ht="93" customHeight="1">
      <c r="A10" s="23">
        <v>6</v>
      </c>
      <c r="B10" s="23"/>
      <c r="C10" s="24"/>
      <c r="D10" s="24" t="s">
        <v>53</v>
      </c>
      <c r="E10" s="24" t="s">
        <v>143</v>
      </c>
      <c r="F10" s="25" t="s">
        <v>65</v>
      </c>
      <c r="G10" s="26"/>
      <c r="H10" s="23">
        <v>1</v>
      </c>
      <c r="I10" s="30">
        <f t="shared" si="0"/>
        <v>0</v>
      </c>
    </row>
    <row r="11" spans="1:9" s="2" customFormat="1" ht="51.75" customHeight="1">
      <c r="A11" s="23">
        <v>7</v>
      </c>
      <c r="B11" s="23"/>
      <c r="C11" s="24"/>
      <c r="D11" s="24" t="s">
        <v>99</v>
      </c>
      <c r="E11" s="24" t="s">
        <v>102</v>
      </c>
      <c r="F11" s="25" t="s">
        <v>65</v>
      </c>
      <c r="G11" s="26"/>
      <c r="H11" s="23">
        <v>1</v>
      </c>
      <c r="I11" s="30">
        <f t="shared" si="0"/>
        <v>0</v>
      </c>
    </row>
    <row r="12" spans="1:9" s="1" customFormat="1" ht="15.75">
      <c r="A12" s="28"/>
      <c r="B12" s="29"/>
      <c r="C12" s="29"/>
      <c r="D12" s="29"/>
      <c r="E12" s="29" t="s">
        <v>12</v>
      </c>
      <c r="F12" s="29"/>
      <c r="G12" s="29"/>
      <c r="H12" s="29"/>
      <c r="I12" s="29"/>
    </row>
    <row r="13" spans="1:9" s="2" customFormat="1" ht="50.25" customHeight="1">
      <c r="A13" s="23">
        <v>8</v>
      </c>
      <c r="B13" s="23"/>
      <c r="C13" s="24"/>
      <c r="D13" s="24" t="s">
        <v>28</v>
      </c>
      <c r="E13" s="24" t="s">
        <v>98</v>
      </c>
      <c r="F13" s="25" t="s">
        <v>65</v>
      </c>
      <c r="G13" s="26"/>
      <c r="H13" s="23">
        <v>0</v>
      </c>
      <c r="I13" s="30">
        <f t="shared" si="0"/>
        <v>0</v>
      </c>
    </row>
    <row r="14" spans="1:9" s="1" customFormat="1" ht="15.75">
      <c r="A14" s="28"/>
      <c r="B14" s="29"/>
      <c r="C14" s="29"/>
      <c r="D14" s="29"/>
      <c r="E14" s="29" t="s">
        <v>67</v>
      </c>
      <c r="F14" s="29"/>
      <c r="G14" s="29"/>
      <c r="H14" s="29"/>
      <c r="I14" s="29"/>
    </row>
    <row r="15" spans="1:9" s="2" customFormat="1" ht="36.75" customHeight="1">
      <c r="A15" s="23">
        <v>9</v>
      </c>
      <c r="B15" s="23"/>
      <c r="C15" s="24"/>
      <c r="D15" s="24" t="s">
        <v>51</v>
      </c>
      <c r="E15" s="27" t="s">
        <v>52</v>
      </c>
      <c r="F15" s="25" t="s">
        <v>65</v>
      </c>
      <c r="G15" s="26"/>
      <c r="H15" s="23">
        <v>1</v>
      </c>
      <c r="I15" s="30">
        <f t="shared" si="0"/>
        <v>0</v>
      </c>
    </row>
    <row r="16" spans="1:9" s="2" customFormat="1" ht="42.75" customHeight="1">
      <c r="A16" s="23">
        <v>10</v>
      </c>
      <c r="B16" s="23"/>
      <c r="C16" s="24"/>
      <c r="D16" s="24" t="s">
        <v>81</v>
      </c>
      <c r="E16" s="27" t="s">
        <v>80</v>
      </c>
      <c r="F16" s="25" t="s">
        <v>82</v>
      </c>
      <c r="G16" s="26"/>
      <c r="H16" s="23">
        <v>20</v>
      </c>
      <c r="I16" s="30">
        <f t="shared" si="0"/>
        <v>0</v>
      </c>
    </row>
    <row r="17" spans="1:13" s="2" customFormat="1" ht="27" customHeight="1">
      <c r="A17" s="23">
        <v>11</v>
      </c>
      <c r="B17" s="23"/>
      <c r="C17" s="24"/>
      <c r="D17" s="24" t="s">
        <v>83</v>
      </c>
      <c r="E17" s="27" t="s">
        <v>138</v>
      </c>
      <c r="F17" s="25" t="s">
        <v>82</v>
      </c>
      <c r="G17" s="26"/>
      <c r="H17" s="23">
        <v>20</v>
      </c>
      <c r="I17" s="30">
        <f t="shared" si="0"/>
        <v>0</v>
      </c>
    </row>
    <row r="18" spans="1:13" s="2" customFormat="1" ht="36.75" customHeight="1">
      <c r="A18" s="23">
        <v>12</v>
      </c>
      <c r="B18" s="23"/>
      <c r="C18" s="24"/>
      <c r="D18" s="24" t="s">
        <v>84</v>
      </c>
      <c r="E18" s="27" t="s">
        <v>154</v>
      </c>
      <c r="F18" s="25" t="s">
        <v>65</v>
      </c>
      <c r="G18" s="26"/>
      <c r="H18" s="23">
        <v>1</v>
      </c>
      <c r="I18" s="30">
        <f t="shared" si="0"/>
        <v>0</v>
      </c>
    </row>
    <row r="19" spans="1:13" s="2" customFormat="1" ht="27" customHeight="1">
      <c r="A19" s="23">
        <v>13</v>
      </c>
      <c r="B19" s="23"/>
      <c r="C19" s="24"/>
      <c r="D19" s="24" t="s">
        <v>100</v>
      </c>
      <c r="E19" s="27" t="s">
        <v>101</v>
      </c>
      <c r="F19" s="25" t="s">
        <v>65</v>
      </c>
      <c r="G19" s="26"/>
      <c r="H19" s="23">
        <v>1</v>
      </c>
      <c r="I19" s="30">
        <f t="shared" si="0"/>
        <v>0</v>
      </c>
    </row>
    <row r="20" spans="1:13" s="2" customFormat="1" ht="27" customHeight="1">
      <c r="A20" s="23">
        <v>14</v>
      </c>
      <c r="B20" s="23"/>
      <c r="C20" s="24"/>
      <c r="D20" s="24" t="s">
        <v>86</v>
      </c>
      <c r="E20" s="27" t="s">
        <v>85</v>
      </c>
      <c r="F20" s="25" t="s">
        <v>65</v>
      </c>
      <c r="G20" s="26"/>
      <c r="H20" s="23">
        <v>3</v>
      </c>
      <c r="I20" s="30">
        <f t="shared" si="0"/>
        <v>0</v>
      </c>
    </row>
    <row r="21" spans="1:13" s="2" customFormat="1" ht="27" customHeight="1">
      <c r="A21" s="23">
        <v>15</v>
      </c>
      <c r="B21" s="23"/>
      <c r="C21" s="24"/>
      <c r="D21" s="24" t="s">
        <v>87</v>
      </c>
      <c r="E21" s="27" t="s">
        <v>88</v>
      </c>
      <c r="F21" s="25" t="s">
        <v>70</v>
      </c>
      <c r="G21" s="26"/>
      <c r="H21" s="23">
        <v>1</v>
      </c>
      <c r="I21" s="30">
        <f t="shared" si="0"/>
        <v>0</v>
      </c>
    </row>
    <row r="22" spans="1:13" s="1" customFormat="1" ht="15.75">
      <c r="A22" s="28"/>
      <c r="B22" s="29"/>
      <c r="C22" s="29"/>
      <c r="D22" s="29"/>
      <c r="E22" s="29" t="s">
        <v>64</v>
      </c>
      <c r="F22" s="29"/>
      <c r="G22" s="29"/>
      <c r="H22" s="29"/>
      <c r="I22" s="29"/>
      <c r="M22" s="12"/>
    </row>
    <row r="23" spans="1:13" s="2" customFormat="1" ht="53.25" customHeight="1">
      <c r="A23" s="23">
        <v>16</v>
      </c>
      <c r="B23" s="23"/>
      <c r="C23" s="24"/>
      <c r="D23" s="24" t="s">
        <v>69</v>
      </c>
      <c r="E23" s="24" t="s">
        <v>147</v>
      </c>
      <c r="F23" s="25" t="s">
        <v>70</v>
      </c>
      <c r="G23" s="26"/>
      <c r="H23" s="23">
        <v>1</v>
      </c>
      <c r="I23" s="30">
        <f t="shared" si="0"/>
        <v>0</v>
      </c>
      <c r="J23" s="4"/>
    </row>
    <row r="24" spans="1:13" s="2" customFormat="1" ht="32.25" customHeight="1">
      <c r="A24" s="23">
        <v>17</v>
      </c>
      <c r="B24" s="23"/>
      <c r="C24" s="24"/>
      <c r="D24" s="24" t="s">
        <v>68</v>
      </c>
      <c r="E24" s="24" t="s">
        <v>68</v>
      </c>
      <c r="F24" s="25" t="s">
        <v>70</v>
      </c>
      <c r="G24" s="26"/>
      <c r="H24" s="23">
        <v>1</v>
      </c>
      <c r="I24" s="30">
        <f t="shared" si="0"/>
        <v>0</v>
      </c>
      <c r="J24" s="4"/>
    </row>
    <row r="25" spans="1:13" s="1" customFormat="1" ht="27" customHeight="1">
      <c r="A25" s="55" t="s">
        <v>7</v>
      </c>
      <c r="B25" s="56"/>
      <c r="C25" s="56"/>
      <c r="D25" s="56"/>
      <c r="E25" s="56"/>
      <c r="F25" s="56"/>
      <c r="G25" s="56"/>
      <c r="H25" s="57"/>
      <c r="I25" s="31">
        <f>SUM(I4:I24)</f>
        <v>0</v>
      </c>
      <c r="K25" s="12"/>
    </row>
    <row r="26" spans="1:13" s="1" customFormat="1" ht="7.5" customHeight="1">
      <c r="A26" s="9"/>
      <c r="B26" s="10"/>
      <c r="C26" s="9"/>
      <c r="D26" s="9"/>
      <c r="E26" s="9"/>
      <c r="F26" s="9"/>
      <c r="G26" s="9"/>
      <c r="H26" s="9"/>
      <c r="I26" s="11"/>
    </row>
    <row r="28" spans="1:13">
      <c r="J28" s="13"/>
    </row>
  </sheetData>
  <sheetProtection selectLockedCells="1" selectUnlockedCells="1"/>
  <mergeCells count="2">
    <mergeCell ref="A25:H25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  <pageSetUpPr fitToPage="1"/>
  </sheetPr>
  <dimension ref="A1:M15"/>
  <sheetViews>
    <sheetView view="pageBreakPreview" zoomScaleNormal="100" zoomScaleSheetLayoutView="70" workbookViewId="0">
      <pane ySplit="1" topLeftCell="A2" activePane="bottomLeft" state="frozen"/>
      <selection pane="bottomLeft" activeCell="E8" sqref="E8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13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13" ht="22.5" customHeight="1" thickBot="1">
      <c r="A2" s="67" t="s">
        <v>93</v>
      </c>
      <c r="B2" s="68"/>
      <c r="C2" s="68"/>
      <c r="D2" s="68"/>
      <c r="E2" s="68"/>
      <c r="F2" s="68"/>
      <c r="G2" s="68"/>
      <c r="H2" s="68"/>
      <c r="I2" s="69"/>
    </row>
    <row r="3" spans="1:13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13" s="2" customFormat="1" ht="78.75" customHeight="1">
      <c r="A4" s="23">
        <v>1</v>
      </c>
      <c r="B4" s="23"/>
      <c r="C4" s="24"/>
      <c r="D4" s="24" t="s">
        <v>72</v>
      </c>
      <c r="E4" s="27" t="s">
        <v>92</v>
      </c>
      <c r="F4" s="25" t="s">
        <v>65</v>
      </c>
      <c r="G4" s="26"/>
      <c r="H4" s="23">
        <v>1</v>
      </c>
      <c r="I4" s="26">
        <f>H4*G4</f>
        <v>0</v>
      </c>
    </row>
    <row r="5" spans="1:13" s="1" customFormat="1" ht="15.75">
      <c r="A5" s="28"/>
      <c r="B5" s="29"/>
      <c r="C5" s="29"/>
      <c r="D5" s="29"/>
      <c r="E5" s="29" t="s">
        <v>71</v>
      </c>
      <c r="F5" s="29"/>
      <c r="G5" s="29"/>
      <c r="H5" s="29"/>
      <c r="I5" s="29"/>
    </row>
    <row r="6" spans="1:13" s="2" customFormat="1" ht="105" customHeight="1">
      <c r="A6" s="45">
        <v>2</v>
      </c>
      <c r="B6" s="45"/>
      <c r="C6" s="47"/>
      <c r="D6" s="47" t="s">
        <v>90</v>
      </c>
      <c r="E6" s="47" t="s">
        <v>157</v>
      </c>
      <c r="F6" s="25" t="s">
        <v>65</v>
      </c>
      <c r="G6" s="26"/>
      <c r="H6" s="45">
        <v>1</v>
      </c>
      <c r="I6" s="30">
        <f>H6*G6</f>
        <v>0</v>
      </c>
    </row>
    <row r="7" spans="1:13" s="1" customFormat="1" ht="15.75">
      <c r="A7" s="28"/>
      <c r="B7" s="29"/>
      <c r="C7" s="29"/>
      <c r="D7" s="29"/>
      <c r="E7" s="29" t="s">
        <v>67</v>
      </c>
      <c r="F7" s="29"/>
      <c r="G7" s="29"/>
      <c r="H7" s="29"/>
      <c r="I7" s="29"/>
    </row>
    <row r="8" spans="1:13" s="2" customFormat="1" ht="36.75" customHeight="1">
      <c r="A8" s="23">
        <v>3</v>
      </c>
      <c r="B8" s="23"/>
      <c r="C8" s="24"/>
      <c r="D8" s="24" t="s">
        <v>51</v>
      </c>
      <c r="E8" s="27" t="s">
        <v>52</v>
      </c>
      <c r="F8" s="25" t="s">
        <v>65</v>
      </c>
      <c r="G8" s="26"/>
      <c r="H8" s="23">
        <v>1</v>
      </c>
      <c r="I8" s="30">
        <f>H8*G8</f>
        <v>0</v>
      </c>
    </row>
    <row r="9" spans="1:13" s="2" customFormat="1" ht="36.75" customHeight="1">
      <c r="A9" s="23">
        <v>4</v>
      </c>
      <c r="B9" s="23"/>
      <c r="C9" s="24"/>
      <c r="D9" s="24" t="s">
        <v>84</v>
      </c>
      <c r="E9" s="27" t="s">
        <v>134</v>
      </c>
      <c r="F9" s="25" t="s">
        <v>65</v>
      </c>
      <c r="G9" s="26"/>
      <c r="H9" s="23">
        <v>1</v>
      </c>
      <c r="I9" s="30">
        <f>H9*G9</f>
        <v>0</v>
      </c>
    </row>
    <row r="10" spans="1:13" s="1" customFormat="1" ht="15.75">
      <c r="A10" s="28"/>
      <c r="B10" s="29"/>
      <c r="C10" s="29"/>
      <c r="D10" s="29"/>
      <c r="E10" s="29" t="s">
        <v>64</v>
      </c>
      <c r="F10" s="29"/>
      <c r="G10" s="29"/>
      <c r="H10" s="29"/>
      <c r="I10" s="29"/>
      <c r="M10" s="12"/>
    </row>
    <row r="11" spans="1:13" s="2" customFormat="1" ht="32.25" customHeight="1">
      <c r="A11" s="23">
        <v>5</v>
      </c>
      <c r="B11" s="23"/>
      <c r="C11" s="24"/>
      <c r="D11" s="24" t="s">
        <v>69</v>
      </c>
      <c r="E11" s="24" t="s">
        <v>91</v>
      </c>
      <c r="F11" s="25" t="s">
        <v>70</v>
      </c>
      <c r="G11" s="26"/>
      <c r="H11" s="23">
        <v>1</v>
      </c>
      <c r="I11" s="26">
        <f>G11*H11</f>
        <v>0</v>
      </c>
      <c r="J11" s="4"/>
    </row>
    <row r="12" spans="1:13" s="1" customFormat="1" ht="27" customHeight="1">
      <c r="A12" s="55" t="s">
        <v>94</v>
      </c>
      <c r="B12" s="56"/>
      <c r="C12" s="56"/>
      <c r="D12" s="56"/>
      <c r="E12" s="56"/>
      <c r="F12" s="56"/>
      <c r="G12" s="56"/>
      <c r="H12" s="57"/>
      <c r="I12" s="31">
        <f>SUM(I4:I11)</f>
        <v>0</v>
      </c>
      <c r="K12" s="12"/>
    </row>
    <row r="13" spans="1:13" s="1" customFormat="1" ht="7.5" customHeight="1">
      <c r="A13" s="9"/>
      <c r="B13" s="10"/>
      <c r="C13" s="9"/>
      <c r="D13" s="9"/>
      <c r="E13" s="9"/>
      <c r="F13" s="9"/>
      <c r="G13" s="9"/>
      <c r="H13" s="9"/>
      <c r="I13" s="11"/>
    </row>
    <row r="15" spans="1:13">
      <c r="J15" s="13"/>
    </row>
  </sheetData>
  <sheetProtection selectLockedCells="1" selectUnlockedCells="1"/>
  <mergeCells count="2">
    <mergeCell ref="A12:H12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53"/>
    <pageSetUpPr fitToPage="1"/>
  </sheetPr>
  <dimension ref="A1:M32"/>
  <sheetViews>
    <sheetView view="pageBreakPreview" zoomScaleNormal="100" zoomScaleSheetLayoutView="70" workbookViewId="0">
      <pane ySplit="1" topLeftCell="A2" activePane="bottomLeft" state="frozen"/>
      <selection pane="bottomLeft" activeCell="E9" sqref="E9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9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9" ht="22.5" customHeight="1" thickBot="1">
      <c r="A2" s="61" t="s">
        <v>8</v>
      </c>
      <c r="B2" s="62"/>
      <c r="C2" s="62"/>
      <c r="D2" s="62"/>
      <c r="E2" s="62"/>
      <c r="F2" s="62"/>
      <c r="G2" s="62"/>
      <c r="H2" s="62"/>
      <c r="I2" s="63"/>
    </row>
    <row r="3" spans="1:9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9" s="2" customFormat="1" ht="36" customHeight="1">
      <c r="A4" s="23">
        <v>1</v>
      </c>
      <c r="B4" s="23"/>
      <c r="C4" s="24"/>
      <c r="D4" s="24" t="s">
        <v>96</v>
      </c>
      <c r="E4" s="27" t="s">
        <v>120</v>
      </c>
      <c r="F4" s="25" t="s">
        <v>65</v>
      </c>
      <c r="G4" s="26"/>
      <c r="H4" s="23">
        <v>1</v>
      </c>
      <c r="I4" s="30">
        <f>H4*G4</f>
        <v>0</v>
      </c>
    </row>
    <row r="5" spans="1:9" s="2" customFormat="1" ht="50.25" customHeight="1">
      <c r="A5" s="23">
        <v>2</v>
      </c>
      <c r="B5" s="23"/>
      <c r="C5" s="24"/>
      <c r="D5" s="24" t="s">
        <v>72</v>
      </c>
      <c r="E5" s="27" t="s">
        <v>149</v>
      </c>
      <c r="F5" s="25" t="s">
        <v>65</v>
      </c>
      <c r="G5" s="26"/>
      <c r="H5" s="23">
        <v>1</v>
      </c>
      <c r="I5" s="30">
        <f>H5*G5</f>
        <v>0</v>
      </c>
    </row>
    <row r="6" spans="1:9" s="2" customFormat="1" ht="36" customHeight="1">
      <c r="A6" s="23">
        <v>3</v>
      </c>
      <c r="B6" s="23"/>
      <c r="C6" s="24"/>
      <c r="D6" s="24" t="s">
        <v>73</v>
      </c>
      <c r="E6" s="27" t="s">
        <v>15</v>
      </c>
      <c r="F6" s="25" t="s">
        <v>65</v>
      </c>
      <c r="G6" s="26"/>
      <c r="H6" s="23">
        <v>1</v>
      </c>
      <c r="I6" s="30">
        <f t="shared" ref="I6:I28" si="0">H6*G6</f>
        <v>0</v>
      </c>
    </row>
    <row r="7" spans="1:9" s="2" customFormat="1" ht="27.75" customHeight="1">
      <c r="A7" s="23">
        <v>4</v>
      </c>
      <c r="B7" s="23"/>
      <c r="C7" s="24"/>
      <c r="D7" s="24" t="s">
        <v>103</v>
      </c>
      <c r="E7" s="27" t="s">
        <v>156</v>
      </c>
      <c r="F7" s="25" t="s">
        <v>65</v>
      </c>
      <c r="G7" s="26"/>
      <c r="H7" s="45">
        <v>1</v>
      </c>
      <c r="I7" s="26">
        <f t="shared" si="0"/>
        <v>0</v>
      </c>
    </row>
    <row r="8" spans="1:9" s="1" customFormat="1" ht="15.75">
      <c r="A8" s="28"/>
      <c r="B8" s="29"/>
      <c r="C8" s="29"/>
      <c r="D8" s="29"/>
      <c r="E8" s="29" t="s">
        <v>71</v>
      </c>
      <c r="F8" s="29"/>
      <c r="G8" s="29"/>
      <c r="H8" s="29"/>
      <c r="I8" s="29"/>
    </row>
    <row r="9" spans="1:9" s="2" customFormat="1" ht="63" customHeight="1">
      <c r="A9" s="23">
        <v>5</v>
      </c>
      <c r="B9" s="23"/>
      <c r="C9" s="24"/>
      <c r="D9" s="24" t="s">
        <v>79</v>
      </c>
      <c r="E9" s="24" t="s">
        <v>174</v>
      </c>
      <c r="F9" s="25" t="s">
        <v>65</v>
      </c>
      <c r="G9" s="26"/>
      <c r="H9" s="23">
        <v>1</v>
      </c>
      <c r="I9" s="30">
        <f>H9*G9</f>
        <v>0</v>
      </c>
    </row>
    <row r="10" spans="1:9" s="2" customFormat="1" ht="93" customHeight="1">
      <c r="A10" s="23">
        <v>6</v>
      </c>
      <c r="B10" s="23"/>
      <c r="C10" s="24"/>
      <c r="D10" s="24" t="s">
        <v>53</v>
      </c>
      <c r="E10" s="24" t="s">
        <v>143</v>
      </c>
      <c r="F10" s="25" t="s">
        <v>65</v>
      </c>
      <c r="G10" s="26"/>
      <c r="H10" s="23">
        <v>1</v>
      </c>
      <c r="I10" s="30">
        <f>H10*G10</f>
        <v>0</v>
      </c>
    </row>
    <row r="11" spans="1:9" s="2" customFormat="1" ht="51.75" customHeight="1">
      <c r="A11" s="23">
        <v>7</v>
      </c>
      <c r="B11" s="23"/>
      <c r="C11" s="24"/>
      <c r="D11" s="24" t="s">
        <v>99</v>
      </c>
      <c r="E11" s="24" t="s">
        <v>102</v>
      </c>
      <c r="F11" s="25" t="s">
        <v>65</v>
      </c>
      <c r="G11" s="26"/>
      <c r="H11" s="23">
        <v>1</v>
      </c>
      <c r="I11" s="30">
        <f t="shared" si="0"/>
        <v>0</v>
      </c>
    </row>
    <row r="12" spans="1:9" s="1" customFormat="1" ht="15.75">
      <c r="A12" s="28"/>
      <c r="B12" s="29"/>
      <c r="C12" s="29"/>
      <c r="D12" s="29"/>
      <c r="E12" s="29" t="s">
        <v>75</v>
      </c>
      <c r="F12" s="29"/>
      <c r="G12" s="29"/>
      <c r="H12" s="29"/>
      <c r="I12" s="29"/>
    </row>
    <row r="13" spans="1:9" s="2" customFormat="1" ht="39.75" customHeight="1">
      <c r="A13" s="23">
        <v>8</v>
      </c>
      <c r="B13" s="23"/>
      <c r="C13" s="24"/>
      <c r="D13" s="24" t="s">
        <v>76</v>
      </c>
      <c r="E13" s="24" t="s">
        <v>137</v>
      </c>
      <c r="F13" s="25" t="s">
        <v>66</v>
      </c>
      <c r="G13" s="26"/>
      <c r="H13" s="23">
        <v>1</v>
      </c>
      <c r="I13" s="26">
        <f>H13*G13</f>
        <v>0</v>
      </c>
    </row>
    <row r="14" spans="1:9" s="1" customFormat="1" ht="15.75">
      <c r="A14" s="28"/>
      <c r="B14" s="29"/>
      <c r="C14" s="29"/>
      <c r="D14" s="29"/>
      <c r="E14" s="29" t="s">
        <v>12</v>
      </c>
      <c r="F14" s="29"/>
      <c r="G14" s="29"/>
      <c r="H14" s="29"/>
      <c r="I14" s="29"/>
    </row>
    <row r="15" spans="1:9" s="2" customFormat="1" ht="50.25" customHeight="1">
      <c r="A15" s="23">
        <v>9</v>
      </c>
      <c r="B15" s="23"/>
      <c r="C15" s="24"/>
      <c r="D15" s="24" t="s">
        <v>28</v>
      </c>
      <c r="E15" s="24" t="s">
        <v>98</v>
      </c>
      <c r="F15" s="25" t="s">
        <v>65</v>
      </c>
      <c r="G15" s="26"/>
      <c r="H15" s="23">
        <v>0</v>
      </c>
      <c r="I15" s="30">
        <f t="shared" si="0"/>
        <v>0</v>
      </c>
    </row>
    <row r="16" spans="1:9" s="1" customFormat="1" ht="15.75">
      <c r="A16" s="28"/>
      <c r="B16" s="29"/>
      <c r="C16" s="29"/>
      <c r="D16" s="29"/>
      <c r="E16" s="29" t="s">
        <v>67</v>
      </c>
      <c r="F16" s="29"/>
      <c r="G16" s="29"/>
      <c r="H16" s="29"/>
      <c r="I16" s="29"/>
    </row>
    <row r="17" spans="1:13" s="2" customFormat="1" ht="36.75" customHeight="1">
      <c r="A17" s="23">
        <v>10</v>
      </c>
      <c r="B17" s="23"/>
      <c r="C17" s="24"/>
      <c r="D17" s="24" t="s">
        <v>51</v>
      </c>
      <c r="E17" s="27" t="s">
        <v>52</v>
      </c>
      <c r="F17" s="25" t="s">
        <v>65</v>
      </c>
      <c r="G17" s="26"/>
      <c r="H17" s="23">
        <v>1</v>
      </c>
      <c r="I17" s="30">
        <f t="shared" si="0"/>
        <v>0</v>
      </c>
    </row>
    <row r="18" spans="1:13" s="2" customFormat="1" ht="42.75" customHeight="1">
      <c r="A18" s="23">
        <v>11</v>
      </c>
      <c r="B18" s="23"/>
      <c r="C18" s="24"/>
      <c r="D18" s="24" t="s">
        <v>81</v>
      </c>
      <c r="E18" s="27" t="s">
        <v>80</v>
      </c>
      <c r="F18" s="25" t="s">
        <v>82</v>
      </c>
      <c r="G18" s="26"/>
      <c r="H18" s="23">
        <v>25</v>
      </c>
      <c r="I18" s="30">
        <f t="shared" si="0"/>
        <v>0</v>
      </c>
    </row>
    <row r="19" spans="1:13" s="2" customFormat="1" ht="27" customHeight="1">
      <c r="A19" s="23">
        <v>12</v>
      </c>
      <c r="B19" s="23"/>
      <c r="C19" s="24"/>
      <c r="D19" s="24" t="s">
        <v>83</v>
      </c>
      <c r="E19" s="27" t="s">
        <v>138</v>
      </c>
      <c r="F19" s="25" t="s">
        <v>82</v>
      </c>
      <c r="G19" s="26"/>
      <c r="H19" s="23">
        <v>25</v>
      </c>
      <c r="I19" s="30">
        <f t="shared" si="0"/>
        <v>0</v>
      </c>
    </row>
    <row r="20" spans="1:13" s="2" customFormat="1" ht="36.75" customHeight="1">
      <c r="A20" s="23">
        <v>13</v>
      </c>
      <c r="B20" s="23"/>
      <c r="C20" s="24"/>
      <c r="D20" s="24" t="s">
        <v>84</v>
      </c>
      <c r="E20" s="27" t="s">
        <v>158</v>
      </c>
      <c r="F20" s="25" t="s">
        <v>65</v>
      </c>
      <c r="G20" s="26"/>
      <c r="H20" s="23">
        <v>1</v>
      </c>
      <c r="I20" s="30">
        <f t="shared" si="0"/>
        <v>0</v>
      </c>
    </row>
    <row r="21" spans="1:13" s="2" customFormat="1" ht="32.25" customHeight="1">
      <c r="A21" s="23">
        <v>14</v>
      </c>
      <c r="B21" s="23"/>
      <c r="C21" s="24"/>
      <c r="D21" s="24" t="s">
        <v>33</v>
      </c>
      <c r="E21" s="27" t="s">
        <v>34</v>
      </c>
      <c r="F21" s="25" t="s">
        <v>82</v>
      </c>
      <c r="G21" s="26"/>
      <c r="H21" s="23">
        <v>10</v>
      </c>
      <c r="I21" s="26">
        <f t="shared" si="0"/>
        <v>0</v>
      </c>
    </row>
    <row r="22" spans="1:13" s="2" customFormat="1" ht="26.25" customHeight="1">
      <c r="A22" s="23">
        <v>15</v>
      </c>
      <c r="B22" s="23"/>
      <c r="C22" s="24"/>
      <c r="D22" s="24" t="s">
        <v>108</v>
      </c>
      <c r="E22" s="27" t="s">
        <v>118</v>
      </c>
      <c r="F22" s="25" t="s">
        <v>82</v>
      </c>
      <c r="G22" s="26"/>
      <c r="H22" s="23">
        <v>10</v>
      </c>
      <c r="I22" s="26">
        <f t="shared" si="0"/>
        <v>0</v>
      </c>
    </row>
    <row r="23" spans="1:13" s="2" customFormat="1" ht="27" customHeight="1">
      <c r="A23" s="23">
        <v>16</v>
      </c>
      <c r="B23" s="23"/>
      <c r="C23" s="24"/>
      <c r="D23" s="24" t="s">
        <v>100</v>
      </c>
      <c r="E23" s="27" t="s">
        <v>101</v>
      </c>
      <c r="F23" s="25" t="s">
        <v>65</v>
      </c>
      <c r="G23" s="26"/>
      <c r="H23" s="23">
        <v>1</v>
      </c>
      <c r="I23" s="30">
        <f t="shared" si="0"/>
        <v>0</v>
      </c>
    </row>
    <row r="24" spans="1:13" s="2" customFormat="1" ht="27" customHeight="1">
      <c r="A24" s="23">
        <v>17</v>
      </c>
      <c r="B24" s="23"/>
      <c r="C24" s="24"/>
      <c r="D24" s="24" t="s">
        <v>86</v>
      </c>
      <c r="E24" s="27" t="s">
        <v>85</v>
      </c>
      <c r="F24" s="25" t="s">
        <v>65</v>
      </c>
      <c r="G24" s="26"/>
      <c r="H24" s="23">
        <v>3</v>
      </c>
      <c r="I24" s="30">
        <f t="shared" si="0"/>
        <v>0</v>
      </c>
    </row>
    <row r="25" spans="1:13" s="2" customFormat="1" ht="27" customHeight="1">
      <c r="A25" s="23">
        <v>18</v>
      </c>
      <c r="B25" s="23"/>
      <c r="C25" s="24"/>
      <c r="D25" s="24" t="s">
        <v>87</v>
      </c>
      <c r="E25" s="27" t="s">
        <v>88</v>
      </c>
      <c r="F25" s="25" t="s">
        <v>70</v>
      </c>
      <c r="G25" s="26"/>
      <c r="H25" s="23">
        <v>1</v>
      </c>
      <c r="I25" s="30">
        <f t="shared" si="0"/>
        <v>0</v>
      </c>
    </row>
    <row r="26" spans="1:13" s="1" customFormat="1" ht="15.75">
      <c r="A26" s="28"/>
      <c r="B26" s="29"/>
      <c r="C26" s="29"/>
      <c r="D26" s="29"/>
      <c r="E26" s="29" t="s">
        <v>64</v>
      </c>
      <c r="F26" s="29"/>
      <c r="G26" s="29"/>
      <c r="H26" s="29"/>
      <c r="I26" s="29"/>
      <c r="M26" s="12"/>
    </row>
    <row r="27" spans="1:13" s="2" customFormat="1" ht="53.25" customHeight="1">
      <c r="A27" s="23">
        <v>19</v>
      </c>
      <c r="B27" s="23"/>
      <c r="C27" s="24"/>
      <c r="D27" s="24" t="s">
        <v>69</v>
      </c>
      <c r="E27" s="24" t="s">
        <v>159</v>
      </c>
      <c r="F27" s="25" t="s">
        <v>70</v>
      </c>
      <c r="G27" s="26"/>
      <c r="H27" s="23">
        <v>1</v>
      </c>
      <c r="I27" s="30">
        <f t="shared" si="0"/>
        <v>0</v>
      </c>
      <c r="J27" s="4"/>
    </row>
    <row r="28" spans="1:13" s="2" customFormat="1" ht="32.25" customHeight="1">
      <c r="A28" s="23">
        <v>20</v>
      </c>
      <c r="B28" s="23"/>
      <c r="C28" s="24"/>
      <c r="D28" s="24" t="s">
        <v>68</v>
      </c>
      <c r="E28" s="24" t="s">
        <v>68</v>
      </c>
      <c r="F28" s="25" t="s">
        <v>70</v>
      </c>
      <c r="G28" s="26"/>
      <c r="H28" s="23">
        <v>1</v>
      </c>
      <c r="I28" s="30">
        <f t="shared" si="0"/>
        <v>0</v>
      </c>
      <c r="J28" s="4"/>
    </row>
    <row r="29" spans="1:13" s="1" customFormat="1" ht="27" customHeight="1">
      <c r="A29" s="55" t="s">
        <v>9</v>
      </c>
      <c r="B29" s="56"/>
      <c r="C29" s="56"/>
      <c r="D29" s="56"/>
      <c r="E29" s="56"/>
      <c r="F29" s="56"/>
      <c r="G29" s="56"/>
      <c r="H29" s="57"/>
      <c r="I29" s="31">
        <f>SUM(I4:I28)</f>
        <v>0</v>
      </c>
      <c r="K29" s="12"/>
    </row>
    <row r="30" spans="1:13" s="1" customFormat="1" ht="7.5" customHeight="1">
      <c r="A30" s="9"/>
      <c r="B30" s="10"/>
      <c r="C30" s="9"/>
      <c r="D30" s="9"/>
      <c r="E30" s="9"/>
      <c r="F30" s="9"/>
      <c r="G30" s="9"/>
      <c r="H30" s="9"/>
      <c r="I30" s="11"/>
    </row>
    <row r="32" spans="1:13">
      <c r="J32" s="13"/>
    </row>
  </sheetData>
  <sheetProtection selectLockedCells="1" selectUnlockedCells="1"/>
  <mergeCells count="2">
    <mergeCell ref="A29:H29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  <pageSetUpPr fitToPage="1"/>
  </sheetPr>
  <dimension ref="A1:M44"/>
  <sheetViews>
    <sheetView view="pageBreakPreview" zoomScaleNormal="100" zoomScaleSheetLayoutView="70" workbookViewId="0">
      <pane ySplit="1" topLeftCell="A11" activePane="bottomLeft" state="frozen"/>
      <selection pane="bottomLeft" activeCell="I18" sqref="I18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9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9" ht="22.5" customHeight="1" thickBot="1">
      <c r="A2" s="70" t="s">
        <v>13</v>
      </c>
      <c r="B2" s="71"/>
      <c r="C2" s="71"/>
      <c r="D2" s="71"/>
      <c r="E2" s="71"/>
      <c r="F2" s="71"/>
      <c r="G2" s="71"/>
      <c r="H2" s="71"/>
      <c r="I2" s="72"/>
    </row>
    <row r="3" spans="1:9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9" s="2" customFormat="1" ht="66.75" customHeight="1">
      <c r="A4" s="23">
        <v>1</v>
      </c>
      <c r="B4" s="23"/>
      <c r="C4" s="24"/>
      <c r="D4" s="24" t="s">
        <v>72</v>
      </c>
      <c r="E4" s="27" t="s">
        <v>160</v>
      </c>
      <c r="F4" s="25" t="s">
        <v>65</v>
      </c>
      <c r="G4" s="26"/>
      <c r="H4" s="23">
        <v>1</v>
      </c>
      <c r="I4" s="26">
        <f>H4*G4</f>
        <v>0</v>
      </c>
    </row>
    <row r="5" spans="1:9" s="2" customFormat="1" ht="36.75" customHeight="1">
      <c r="A5" s="23">
        <v>2</v>
      </c>
      <c r="B5" s="23"/>
      <c r="C5" s="24"/>
      <c r="D5" s="24" t="s">
        <v>73</v>
      </c>
      <c r="E5" s="27" t="s">
        <v>15</v>
      </c>
      <c r="F5" s="25" t="s">
        <v>65</v>
      </c>
      <c r="G5" s="26"/>
      <c r="H5" s="23">
        <v>1</v>
      </c>
      <c r="I5" s="26">
        <f t="shared" ref="I5:I36" si="0">H5*G5</f>
        <v>0</v>
      </c>
    </row>
    <row r="6" spans="1:9" s="2" customFormat="1" ht="48" customHeight="1">
      <c r="A6" s="23">
        <v>3</v>
      </c>
      <c r="B6" s="23"/>
      <c r="C6" s="24"/>
      <c r="D6" s="24" t="s">
        <v>16</v>
      </c>
      <c r="E6" s="27" t="s">
        <v>106</v>
      </c>
      <c r="F6" s="25" t="s">
        <v>65</v>
      </c>
      <c r="G6" s="26"/>
      <c r="H6" s="23">
        <v>1</v>
      </c>
      <c r="I6" s="26">
        <f t="shared" si="0"/>
        <v>0</v>
      </c>
    </row>
    <row r="7" spans="1:9" s="2" customFormat="1" ht="36.75" customHeight="1">
      <c r="A7" s="23">
        <v>4</v>
      </c>
      <c r="B7" s="23"/>
      <c r="C7" s="24"/>
      <c r="D7" s="24" t="s">
        <v>103</v>
      </c>
      <c r="E7" s="27" t="s">
        <v>161</v>
      </c>
      <c r="F7" s="25" t="s">
        <v>65</v>
      </c>
      <c r="G7" s="26"/>
      <c r="H7" s="45">
        <v>1</v>
      </c>
      <c r="I7" s="26">
        <f t="shared" si="0"/>
        <v>0</v>
      </c>
    </row>
    <row r="8" spans="1:9" s="2" customFormat="1" ht="50.25" customHeight="1">
      <c r="A8" s="23">
        <v>5</v>
      </c>
      <c r="B8" s="23"/>
      <c r="C8" s="24"/>
      <c r="D8" s="24" t="s">
        <v>99</v>
      </c>
      <c r="E8" s="24" t="s">
        <v>102</v>
      </c>
      <c r="F8" s="25" t="s">
        <v>65</v>
      </c>
      <c r="G8" s="26"/>
      <c r="H8" s="23">
        <v>1</v>
      </c>
      <c r="I8" s="26">
        <f t="shared" si="0"/>
        <v>0</v>
      </c>
    </row>
    <row r="9" spans="1:9" s="1" customFormat="1" ht="15.75">
      <c r="A9" s="28"/>
      <c r="B9" s="29"/>
      <c r="C9" s="29"/>
      <c r="D9" s="29"/>
      <c r="E9" s="29" t="s">
        <v>71</v>
      </c>
      <c r="F9" s="29"/>
      <c r="G9" s="29"/>
      <c r="H9" s="29"/>
      <c r="I9" s="29"/>
    </row>
    <row r="10" spans="1:9" s="2" customFormat="1" ht="63.75" customHeight="1">
      <c r="A10" s="23">
        <v>6</v>
      </c>
      <c r="B10" s="23"/>
      <c r="C10" s="24"/>
      <c r="D10" s="24" t="s">
        <v>79</v>
      </c>
      <c r="E10" s="24" t="s">
        <v>174</v>
      </c>
      <c r="F10" s="25" t="s">
        <v>65</v>
      </c>
      <c r="G10" s="26"/>
      <c r="H10" s="23">
        <v>1</v>
      </c>
      <c r="I10" s="26">
        <f t="shared" si="0"/>
        <v>0</v>
      </c>
    </row>
    <row r="11" spans="1:9" s="2" customFormat="1" ht="93" customHeight="1">
      <c r="A11" s="23">
        <v>7</v>
      </c>
      <c r="B11" s="23"/>
      <c r="C11" s="24"/>
      <c r="D11" s="24" t="s">
        <v>53</v>
      </c>
      <c r="E11" s="24" t="s">
        <v>143</v>
      </c>
      <c r="F11" s="25" t="s">
        <v>65</v>
      </c>
      <c r="G11" s="26"/>
      <c r="H11" s="23">
        <v>1</v>
      </c>
      <c r="I11" s="30">
        <f t="shared" si="0"/>
        <v>0</v>
      </c>
    </row>
    <row r="12" spans="1:9" s="1" customFormat="1" ht="15.75">
      <c r="A12" s="28"/>
      <c r="B12" s="29"/>
      <c r="C12" s="29"/>
      <c r="D12" s="29"/>
      <c r="E12" s="29" t="s">
        <v>75</v>
      </c>
      <c r="F12" s="29"/>
      <c r="G12" s="29"/>
      <c r="H12" s="29"/>
      <c r="I12" s="29"/>
    </row>
    <row r="13" spans="1:9" s="2" customFormat="1" ht="39.75" customHeight="1">
      <c r="A13" s="23">
        <v>8</v>
      </c>
      <c r="B13" s="23"/>
      <c r="C13" s="24"/>
      <c r="D13" s="24" t="s">
        <v>76</v>
      </c>
      <c r="E13" s="24" t="s">
        <v>137</v>
      </c>
      <c r="F13" s="25" t="s">
        <v>66</v>
      </c>
      <c r="G13" s="26"/>
      <c r="H13" s="23">
        <v>1</v>
      </c>
      <c r="I13" s="26">
        <f t="shared" si="0"/>
        <v>0</v>
      </c>
    </row>
    <row r="14" spans="1:9" s="2" customFormat="1" ht="62.25" customHeight="1">
      <c r="A14" s="23">
        <v>9</v>
      </c>
      <c r="B14" s="23"/>
      <c r="C14" s="24"/>
      <c r="D14" s="24" t="s">
        <v>20</v>
      </c>
      <c r="E14" s="24" t="s">
        <v>139</v>
      </c>
      <c r="F14" s="25" t="s">
        <v>65</v>
      </c>
      <c r="G14" s="26"/>
      <c r="H14" s="23">
        <v>1</v>
      </c>
      <c r="I14" s="26">
        <f t="shared" si="0"/>
        <v>0</v>
      </c>
    </row>
    <row r="15" spans="1:9" s="2" customFormat="1" ht="62.25" customHeight="1">
      <c r="A15" s="23">
        <v>10</v>
      </c>
      <c r="B15" s="23"/>
      <c r="C15" s="24"/>
      <c r="D15" s="24" t="s">
        <v>77</v>
      </c>
      <c r="E15" s="24" t="s">
        <v>165</v>
      </c>
      <c r="F15" s="25" t="s">
        <v>65</v>
      </c>
      <c r="G15" s="26"/>
      <c r="H15" s="23">
        <v>0</v>
      </c>
      <c r="I15" s="26">
        <f t="shared" si="0"/>
        <v>0</v>
      </c>
    </row>
    <row r="16" spans="1:9" s="1" customFormat="1" ht="15.75">
      <c r="A16" s="28"/>
      <c r="B16" s="29"/>
      <c r="C16" s="29"/>
      <c r="D16" s="29"/>
      <c r="E16" s="29" t="s">
        <v>19</v>
      </c>
      <c r="F16" s="29"/>
      <c r="G16" s="29"/>
      <c r="H16" s="29"/>
      <c r="I16" s="29"/>
    </row>
    <row r="17" spans="1:9" s="2" customFormat="1" ht="66.75" customHeight="1">
      <c r="A17" s="23">
        <v>11</v>
      </c>
      <c r="B17" s="23"/>
      <c r="C17" s="24"/>
      <c r="D17" s="24" t="s">
        <v>29</v>
      </c>
      <c r="E17" s="24" t="s">
        <v>30</v>
      </c>
      <c r="F17" s="25" t="s">
        <v>65</v>
      </c>
      <c r="G17" s="26"/>
      <c r="H17" s="23">
        <v>1</v>
      </c>
      <c r="I17" s="26">
        <f t="shared" si="0"/>
        <v>0</v>
      </c>
    </row>
    <row r="18" spans="1:9" s="2" customFormat="1" ht="47.25" customHeight="1">
      <c r="A18" s="23">
        <v>12</v>
      </c>
      <c r="B18" s="23"/>
      <c r="C18" s="24"/>
      <c r="D18" s="24" t="s">
        <v>21</v>
      </c>
      <c r="E18" s="24" t="s">
        <v>169</v>
      </c>
      <c r="F18" s="25" t="s">
        <v>65</v>
      </c>
      <c r="G18" s="26"/>
      <c r="H18" s="23">
        <v>1</v>
      </c>
      <c r="I18" s="26">
        <f t="shared" si="0"/>
        <v>0</v>
      </c>
    </row>
    <row r="19" spans="1:9" s="2" customFormat="1" ht="39" customHeight="1">
      <c r="A19" s="23">
        <v>13</v>
      </c>
      <c r="B19" s="23"/>
      <c r="C19" s="24"/>
      <c r="D19" s="24" t="s">
        <v>23</v>
      </c>
      <c r="E19" s="24" t="s">
        <v>22</v>
      </c>
      <c r="F19" s="25" t="s">
        <v>65</v>
      </c>
      <c r="G19" s="26"/>
      <c r="H19" s="23">
        <v>1</v>
      </c>
      <c r="I19" s="26">
        <f t="shared" si="0"/>
        <v>0</v>
      </c>
    </row>
    <row r="20" spans="1:9" s="2" customFormat="1" ht="33" customHeight="1">
      <c r="A20" s="23">
        <v>14</v>
      </c>
      <c r="B20" s="23"/>
      <c r="C20" s="24"/>
      <c r="D20" s="24" t="s">
        <v>25</v>
      </c>
      <c r="E20" s="24" t="s">
        <v>24</v>
      </c>
      <c r="F20" s="25" t="s">
        <v>65</v>
      </c>
      <c r="G20" s="26"/>
      <c r="H20" s="23">
        <v>2</v>
      </c>
      <c r="I20" s="26">
        <f t="shared" si="0"/>
        <v>0</v>
      </c>
    </row>
    <row r="21" spans="1:9" s="2" customFormat="1" ht="51.75" customHeight="1">
      <c r="A21" s="23">
        <v>15</v>
      </c>
      <c r="B21" s="23"/>
      <c r="C21" s="24"/>
      <c r="D21" s="24" t="s">
        <v>28</v>
      </c>
      <c r="E21" s="24" t="s">
        <v>98</v>
      </c>
      <c r="F21" s="25" t="s">
        <v>65</v>
      </c>
      <c r="G21" s="26"/>
      <c r="H21" s="23">
        <v>0</v>
      </c>
      <c r="I21" s="26">
        <f t="shared" si="0"/>
        <v>0</v>
      </c>
    </row>
    <row r="22" spans="1:9" s="1" customFormat="1" ht="15.75">
      <c r="A22" s="28"/>
      <c r="B22" s="29"/>
      <c r="C22" s="29"/>
      <c r="D22" s="29"/>
      <c r="E22" s="29" t="s">
        <v>78</v>
      </c>
      <c r="F22" s="29"/>
      <c r="G22" s="29"/>
      <c r="H22" s="29"/>
      <c r="I22" s="29"/>
    </row>
    <row r="23" spans="1:9" s="2" customFormat="1" ht="75.75" customHeight="1">
      <c r="A23" s="23">
        <v>16</v>
      </c>
      <c r="B23" s="23"/>
      <c r="C23" s="24"/>
      <c r="D23" s="24" t="s">
        <v>26</v>
      </c>
      <c r="E23" s="24" t="s">
        <v>27</v>
      </c>
      <c r="F23" s="25" t="s">
        <v>65</v>
      </c>
      <c r="G23" s="26"/>
      <c r="H23" s="23">
        <v>1</v>
      </c>
      <c r="I23" s="26">
        <f t="shared" si="0"/>
        <v>0</v>
      </c>
    </row>
    <row r="24" spans="1:9" s="2" customFormat="1" ht="52.5" customHeight="1">
      <c r="A24" s="23">
        <v>17</v>
      </c>
      <c r="B24" s="23"/>
      <c r="C24" s="24"/>
      <c r="D24" s="24" t="s">
        <v>107</v>
      </c>
      <c r="E24" s="46" t="s">
        <v>110</v>
      </c>
      <c r="F24" s="25" t="s">
        <v>65</v>
      </c>
      <c r="G24" s="26"/>
      <c r="H24" s="23">
        <v>1</v>
      </c>
      <c r="I24" s="26">
        <f>H24*G24</f>
        <v>0</v>
      </c>
    </row>
    <row r="25" spans="1:9" s="1" customFormat="1" ht="15.75">
      <c r="A25" s="28"/>
      <c r="B25" s="29"/>
      <c r="C25" s="29"/>
      <c r="D25" s="29"/>
      <c r="E25" s="29" t="s">
        <v>67</v>
      </c>
      <c r="F25" s="29"/>
      <c r="G25" s="29"/>
      <c r="H25" s="29"/>
      <c r="I25" s="29"/>
    </row>
    <row r="26" spans="1:9" s="2" customFormat="1" ht="42.75" customHeight="1">
      <c r="A26" s="23">
        <v>18</v>
      </c>
      <c r="B26" s="23"/>
      <c r="C26" s="24"/>
      <c r="D26" s="24" t="s">
        <v>81</v>
      </c>
      <c r="E26" s="27" t="s">
        <v>80</v>
      </c>
      <c r="F26" s="25" t="s">
        <v>82</v>
      </c>
      <c r="G26" s="26"/>
      <c r="H26" s="23">
        <v>20</v>
      </c>
      <c r="I26" s="26">
        <f t="shared" si="0"/>
        <v>0</v>
      </c>
    </row>
    <row r="27" spans="1:9" s="2" customFormat="1" ht="27" customHeight="1">
      <c r="A27" s="23">
        <v>19</v>
      </c>
      <c r="B27" s="23"/>
      <c r="C27" s="24"/>
      <c r="D27" s="24" t="s">
        <v>83</v>
      </c>
      <c r="E27" s="27" t="s">
        <v>138</v>
      </c>
      <c r="F27" s="25" t="s">
        <v>82</v>
      </c>
      <c r="G27" s="26"/>
      <c r="H27" s="23">
        <v>20</v>
      </c>
      <c r="I27" s="26">
        <f t="shared" si="0"/>
        <v>0</v>
      </c>
    </row>
    <row r="28" spans="1:9" s="2" customFormat="1" ht="27" customHeight="1">
      <c r="A28" s="23">
        <v>20</v>
      </c>
      <c r="B28" s="23"/>
      <c r="C28" s="24"/>
      <c r="D28" s="24" t="s">
        <v>83</v>
      </c>
      <c r="E28" s="27" t="s">
        <v>89</v>
      </c>
      <c r="F28" s="25" t="s">
        <v>82</v>
      </c>
      <c r="G28" s="26"/>
      <c r="H28" s="23">
        <v>2</v>
      </c>
      <c r="I28" s="26">
        <f>H28*G28</f>
        <v>0</v>
      </c>
    </row>
    <row r="29" spans="1:9" s="2" customFormat="1" ht="32.25" customHeight="1">
      <c r="A29" s="23">
        <v>21</v>
      </c>
      <c r="B29" s="23"/>
      <c r="C29" s="24"/>
      <c r="D29" s="24" t="s">
        <v>33</v>
      </c>
      <c r="E29" s="27" t="s">
        <v>34</v>
      </c>
      <c r="F29" s="25" t="s">
        <v>82</v>
      </c>
      <c r="G29" s="26"/>
      <c r="H29" s="23">
        <v>10</v>
      </c>
      <c r="I29" s="26">
        <f t="shared" si="0"/>
        <v>0</v>
      </c>
    </row>
    <row r="30" spans="1:9" s="2" customFormat="1" ht="36.75" customHeight="1">
      <c r="A30" s="23">
        <v>22</v>
      </c>
      <c r="B30" s="23"/>
      <c r="C30" s="24"/>
      <c r="D30" s="24" t="s">
        <v>84</v>
      </c>
      <c r="E30" s="27" t="s">
        <v>158</v>
      </c>
      <c r="F30" s="25" t="s">
        <v>65</v>
      </c>
      <c r="G30" s="26"/>
      <c r="H30" s="23">
        <v>1</v>
      </c>
      <c r="I30" s="30">
        <f t="shared" si="0"/>
        <v>0</v>
      </c>
    </row>
    <row r="31" spans="1:9" s="2" customFormat="1" ht="27" customHeight="1">
      <c r="A31" s="23">
        <v>23</v>
      </c>
      <c r="B31" s="23"/>
      <c r="C31" s="24"/>
      <c r="D31" s="24" t="s">
        <v>86</v>
      </c>
      <c r="E31" s="27" t="s">
        <v>85</v>
      </c>
      <c r="F31" s="25" t="s">
        <v>65</v>
      </c>
      <c r="G31" s="26"/>
      <c r="H31" s="23">
        <v>4</v>
      </c>
      <c r="I31" s="26">
        <f t="shared" si="0"/>
        <v>0</v>
      </c>
    </row>
    <row r="32" spans="1:9" s="2" customFormat="1" ht="26.25" customHeight="1">
      <c r="A32" s="23">
        <v>24</v>
      </c>
      <c r="B32" s="23"/>
      <c r="C32" s="24"/>
      <c r="D32" s="24" t="s">
        <v>32</v>
      </c>
      <c r="E32" s="27" t="s">
        <v>35</v>
      </c>
      <c r="F32" s="25" t="s">
        <v>82</v>
      </c>
      <c r="G32" s="26"/>
      <c r="H32" s="23">
        <v>40</v>
      </c>
      <c r="I32" s="26">
        <f t="shared" si="0"/>
        <v>0</v>
      </c>
    </row>
    <row r="33" spans="1:13" s="2" customFormat="1" ht="26.25" customHeight="1">
      <c r="A33" s="23">
        <v>25</v>
      </c>
      <c r="B33" s="23"/>
      <c r="C33" s="24"/>
      <c r="D33" s="24" t="s">
        <v>108</v>
      </c>
      <c r="E33" s="27" t="s">
        <v>109</v>
      </c>
      <c r="F33" s="25" t="s">
        <v>82</v>
      </c>
      <c r="G33" s="26"/>
      <c r="H33" s="23">
        <v>5</v>
      </c>
      <c r="I33" s="26">
        <f t="shared" si="0"/>
        <v>0</v>
      </c>
    </row>
    <row r="34" spans="1:13" s="2" customFormat="1" ht="26.25" customHeight="1">
      <c r="A34" s="23">
        <v>26</v>
      </c>
      <c r="B34" s="23"/>
      <c r="C34" s="24"/>
      <c r="D34" s="24" t="s">
        <v>108</v>
      </c>
      <c r="E34" s="27" t="s">
        <v>111</v>
      </c>
      <c r="F34" s="25" t="s">
        <v>82</v>
      </c>
      <c r="G34" s="26"/>
      <c r="H34" s="23">
        <v>10</v>
      </c>
      <c r="I34" s="26">
        <f t="shared" si="0"/>
        <v>0</v>
      </c>
    </row>
    <row r="35" spans="1:13" s="2" customFormat="1" ht="26.25" customHeight="1">
      <c r="A35" s="23">
        <v>27</v>
      </c>
      <c r="B35" s="23"/>
      <c r="C35" s="24"/>
      <c r="D35" s="24" t="s">
        <v>108</v>
      </c>
      <c r="E35" s="27" t="s">
        <v>118</v>
      </c>
      <c r="F35" s="25" t="s">
        <v>82</v>
      </c>
      <c r="G35" s="26"/>
      <c r="H35" s="23">
        <v>10</v>
      </c>
      <c r="I35" s="26">
        <f t="shared" si="0"/>
        <v>0</v>
      </c>
    </row>
    <row r="36" spans="1:13" s="2" customFormat="1" ht="33.75" customHeight="1">
      <c r="A36" s="23">
        <v>28</v>
      </c>
      <c r="B36" s="23"/>
      <c r="C36" s="24"/>
      <c r="D36" s="24" t="s">
        <v>31</v>
      </c>
      <c r="E36" s="27" t="s">
        <v>36</v>
      </c>
      <c r="F36" s="25" t="s">
        <v>82</v>
      </c>
      <c r="G36" s="26"/>
      <c r="H36" s="23">
        <v>35</v>
      </c>
      <c r="I36" s="26">
        <f t="shared" si="0"/>
        <v>0</v>
      </c>
    </row>
    <row r="37" spans="1:13" s="2" customFormat="1" ht="27" customHeight="1">
      <c r="A37" s="23">
        <v>29</v>
      </c>
      <c r="B37" s="23"/>
      <c r="C37" s="24"/>
      <c r="D37" s="24" t="s">
        <v>87</v>
      </c>
      <c r="E37" s="27" t="s">
        <v>88</v>
      </c>
      <c r="F37" s="25" t="s">
        <v>70</v>
      </c>
      <c r="G37" s="26"/>
      <c r="H37" s="23">
        <v>1</v>
      </c>
      <c r="I37" s="26">
        <f>H37*G37</f>
        <v>0</v>
      </c>
    </row>
    <row r="38" spans="1:13" s="1" customFormat="1" ht="15.75">
      <c r="A38" s="28"/>
      <c r="B38" s="29"/>
      <c r="C38" s="29"/>
      <c r="D38" s="29"/>
      <c r="E38" s="29" t="s">
        <v>64</v>
      </c>
      <c r="F38" s="29"/>
      <c r="G38" s="29"/>
      <c r="H38" s="29"/>
      <c r="I38" s="29"/>
      <c r="M38" s="12"/>
    </row>
    <row r="39" spans="1:13" s="2" customFormat="1" ht="55.5" customHeight="1">
      <c r="A39" s="23">
        <v>30</v>
      </c>
      <c r="B39" s="23"/>
      <c r="C39" s="24"/>
      <c r="D39" s="24" t="s">
        <v>69</v>
      </c>
      <c r="E39" s="24" t="s">
        <v>162</v>
      </c>
      <c r="F39" s="25" t="s">
        <v>70</v>
      </c>
      <c r="G39" s="26"/>
      <c r="H39" s="23">
        <v>1</v>
      </c>
      <c r="I39" s="26">
        <f>H39*G39</f>
        <v>0</v>
      </c>
      <c r="J39" s="4"/>
    </row>
    <row r="40" spans="1:13" s="2" customFormat="1" ht="32.25" customHeight="1">
      <c r="A40" s="23">
        <v>31</v>
      </c>
      <c r="B40" s="23"/>
      <c r="C40" s="24"/>
      <c r="D40" s="24" t="s">
        <v>68</v>
      </c>
      <c r="E40" s="24" t="s">
        <v>68</v>
      </c>
      <c r="F40" s="25" t="s">
        <v>70</v>
      </c>
      <c r="G40" s="26"/>
      <c r="H40" s="23">
        <v>1</v>
      </c>
      <c r="I40" s="26">
        <f>H40*G40</f>
        <v>0</v>
      </c>
      <c r="J40" s="4"/>
    </row>
    <row r="41" spans="1:13" s="1" customFormat="1" ht="27" customHeight="1">
      <c r="A41" s="55" t="s">
        <v>14</v>
      </c>
      <c r="B41" s="56"/>
      <c r="C41" s="56"/>
      <c r="D41" s="56"/>
      <c r="E41" s="56"/>
      <c r="F41" s="56"/>
      <c r="G41" s="56"/>
      <c r="H41" s="57"/>
      <c r="I41" s="31">
        <f>SUM(I4:I40)</f>
        <v>0</v>
      </c>
      <c r="K41" s="12"/>
    </row>
    <row r="42" spans="1:13" s="1" customFormat="1" ht="7.5" customHeight="1">
      <c r="A42" s="9"/>
      <c r="B42" s="10"/>
      <c r="C42" s="9"/>
      <c r="D42" s="9"/>
      <c r="E42" s="9"/>
      <c r="F42" s="9"/>
      <c r="G42" s="9"/>
      <c r="H42" s="9"/>
      <c r="I42" s="11"/>
    </row>
    <row r="44" spans="1:13">
      <c r="J44" s="13"/>
    </row>
  </sheetData>
  <sheetProtection selectLockedCells="1" selectUnlockedCells="1"/>
  <mergeCells count="2">
    <mergeCell ref="A41:H41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  <pageSetUpPr fitToPage="1"/>
  </sheetPr>
  <dimension ref="A1:M44"/>
  <sheetViews>
    <sheetView view="pageBreakPreview" zoomScaleNormal="100" zoomScaleSheetLayoutView="70" workbookViewId="0">
      <pane ySplit="1" topLeftCell="A11" activePane="bottomLeft" state="frozen"/>
      <selection pane="bottomLeft" activeCell="F18" sqref="F18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9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9" ht="22.5" customHeight="1" thickBot="1">
      <c r="A2" s="70" t="s">
        <v>37</v>
      </c>
      <c r="B2" s="71"/>
      <c r="C2" s="71"/>
      <c r="D2" s="71"/>
      <c r="E2" s="71"/>
      <c r="F2" s="71"/>
      <c r="G2" s="71"/>
      <c r="H2" s="71"/>
      <c r="I2" s="72"/>
    </row>
    <row r="3" spans="1:9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9" s="2" customFormat="1" ht="66.75" customHeight="1">
      <c r="A4" s="23">
        <v>1</v>
      </c>
      <c r="B4" s="23"/>
      <c r="C4" s="24"/>
      <c r="D4" s="24" t="s">
        <v>72</v>
      </c>
      <c r="E4" s="27" t="s">
        <v>160</v>
      </c>
      <c r="F4" s="25" t="s">
        <v>65</v>
      </c>
      <c r="G4" s="26"/>
      <c r="H4" s="23">
        <v>1</v>
      </c>
      <c r="I4" s="26">
        <f>H4*G4</f>
        <v>0</v>
      </c>
    </row>
    <row r="5" spans="1:9" s="2" customFormat="1" ht="36.75" customHeight="1">
      <c r="A5" s="23">
        <v>2</v>
      </c>
      <c r="B5" s="23"/>
      <c r="C5" s="24"/>
      <c r="D5" s="24" t="s">
        <v>73</v>
      </c>
      <c r="E5" s="27" t="s">
        <v>15</v>
      </c>
      <c r="F5" s="25" t="s">
        <v>65</v>
      </c>
      <c r="G5" s="26"/>
      <c r="H5" s="23">
        <v>1</v>
      </c>
      <c r="I5" s="26">
        <f t="shared" ref="I5:I36" si="0">H5*G5</f>
        <v>0</v>
      </c>
    </row>
    <row r="6" spans="1:9" s="2" customFormat="1" ht="48" customHeight="1">
      <c r="A6" s="23">
        <v>3</v>
      </c>
      <c r="B6" s="23"/>
      <c r="C6" s="24"/>
      <c r="D6" s="24" t="s">
        <v>16</v>
      </c>
      <c r="E6" s="27" t="s">
        <v>106</v>
      </c>
      <c r="F6" s="25" t="s">
        <v>65</v>
      </c>
      <c r="G6" s="26"/>
      <c r="H6" s="23">
        <v>1</v>
      </c>
      <c r="I6" s="26">
        <f t="shared" si="0"/>
        <v>0</v>
      </c>
    </row>
    <row r="7" spans="1:9" s="2" customFormat="1" ht="36.75" customHeight="1">
      <c r="A7" s="23">
        <v>4</v>
      </c>
      <c r="B7" s="23"/>
      <c r="C7" s="24"/>
      <c r="D7" s="24" t="s">
        <v>103</v>
      </c>
      <c r="E7" s="27" t="s">
        <v>163</v>
      </c>
      <c r="F7" s="25" t="s">
        <v>65</v>
      </c>
      <c r="G7" s="26"/>
      <c r="H7" s="45">
        <v>1</v>
      </c>
      <c r="I7" s="26">
        <f t="shared" si="0"/>
        <v>0</v>
      </c>
    </row>
    <row r="8" spans="1:9" s="2" customFormat="1" ht="50.25" customHeight="1">
      <c r="A8" s="23">
        <v>5</v>
      </c>
      <c r="B8" s="23"/>
      <c r="C8" s="24"/>
      <c r="D8" s="24" t="s">
        <v>99</v>
      </c>
      <c r="E8" s="24" t="s">
        <v>102</v>
      </c>
      <c r="F8" s="25" t="s">
        <v>65</v>
      </c>
      <c r="G8" s="26"/>
      <c r="H8" s="23">
        <v>1</v>
      </c>
      <c r="I8" s="26">
        <f t="shared" si="0"/>
        <v>0</v>
      </c>
    </row>
    <row r="9" spans="1:9" s="1" customFormat="1" ht="15.75">
      <c r="A9" s="28"/>
      <c r="B9" s="29"/>
      <c r="C9" s="29"/>
      <c r="D9" s="29"/>
      <c r="E9" s="29" t="s">
        <v>71</v>
      </c>
      <c r="F9" s="29"/>
      <c r="G9" s="29"/>
      <c r="H9" s="29"/>
      <c r="I9" s="29"/>
    </row>
    <row r="10" spans="1:9" s="2" customFormat="1" ht="63.75" customHeight="1">
      <c r="A10" s="23">
        <v>6</v>
      </c>
      <c r="B10" s="23"/>
      <c r="C10" s="24"/>
      <c r="D10" s="24" t="s">
        <v>79</v>
      </c>
      <c r="E10" s="24" t="s">
        <v>174</v>
      </c>
      <c r="F10" s="25" t="s">
        <v>65</v>
      </c>
      <c r="G10" s="26"/>
      <c r="H10" s="23">
        <v>1</v>
      </c>
      <c r="I10" s="26">
        <f t="shared" si="0"/>
        <v>0</v>
      </c>
    </row>
    <row r="11" spans="1:9" s="2" customFormat="1" ht="93" customHeight="1">
      <c r="A11" s="23">
        <v>7</v>
      </c>
      <c r="B11" s="23"/>
      <c r="C11" s="24"/>
      <c r="D11" s="24" t="s">
        <v>53</v>
      </c>
      <c r="E11" s="24" t="s">
        <v>143</v>
      </c>
      <c r="F11" s="25" t="s">
        <v>65</v>
      </c>
      <c r="G11" s="26"/>
      <c r="H11" s="23">
        <v>1</v>
      </c>
      <c r="I11" s="30">
        <f t="shared" si="0"/>
        <v>0</v>
      </c>
    </row>
    <row r="12" spans="1:9" s="1" customFormat="1" ht="15.75">
      <c r="A12" s="28"/>
      <c r="B12" s="29"/>
      <c r="C12" s="29"/>
      <c r="D12" s="29"/>
      <c r="E12" s="29" t="s">
        <v>75</v>
      </c>
      <c r="F12" s="29"/>
      <c r="G12" s="29"/>
      <c r="H12" s="29"/>
      <c r="I12" s="29"/>
    </row>
    <row r="13" spans="1:9" s="2" customFormat="1" ht="39.75" customHeight="1">
      <c r="A13" s="23">
        <v>8</v>
      </c>
      <c r="B13" s="23"/>
      <c r="C13" s="24"/>
      <c r="D13" s="24" t="s">
        <v>76</v>
      </c>
      <c r="E13" s="24" t="s">
        <v>164</v>
      </c>
      <c r="F13" s="25" t="s">
        <v>66</v>
      </c>
      <c r="G13" s="26"/>
      <c r="H13" s="23">
        <v>1</v>
      </c>
      <c r="I13" s="26">
        <f t="shared" si="0"/>
        <v>0</v>
      </c>
    </row>
    <row r="14" spans="1:9" s="2" customFormat="1" ht="62.25" customHeight="1">
      <c r="A14" s="23">
        <v>9</v>
      </c>
      <c r="B14" s="23"/>
      <c r="C14" s="24"/>
      <c r="D14" s="24" t="s">
        <v>20</v>
      </c>
      <c r="E14" s="24" t="s">
        <v>139</v>
      </c>
      <c r="F14" s="25" t="s">
        <v>65</v>
      </c>
      <c r="G14" s="26"/>
      <c r="H14" s="23">
        <v>1</v>
      </c>
      <c r="I14" s="26">
        <f t="shared" si="0"/>
        <v>0</v>
      </c>
    </row>
    <row r="15" spans="1:9" s="2" customFormat="1" ht="62.25" customHeight="1">
      <c r="A15" s="23">
        <v>10</v>
      </c>
      <c r="B15" s="23"/>
      <c r="C15" s="24"/>
      <c r="D15" s="24" t="s">
        <v>77</v>
      </c>
      <c r="E15" s="24" t="s">
        <v>165</v>
      </c>
      <c r="F15" s="25" t="s">
        <v>65</v>
      </c>
      <c r="G15" s="26"/>
      <c r="H15" s="23">
        <v>0</v>
      </c>
      <c r="I15" s="26">
        <f t="shared" si="0"/>
        <v>0</v>
      </c>
    </row>
    <row r="16" spans="1:9" s="1" customFormat="1" ht="15.75">
      <c r="A16" s="28"/>
      <c r="B16" s="29"/>
      <c r="C16" s="29"/>
      <c r="D16" s="29"/>
      <c r="E16" s="29" t="s">
        <v>19</v>
      </c>
      <c r="F16" s="29"/>
      <c r="G16" s="29"/>
      <c r="H16" s="29"/>
      <c r="I16" s="29"/>
    </row>
    <row r="17" spans="1:9" s="2" customFormat="1" ht="66.75" customHeight="1">
      <c r="A17" s="23">
        <v>11</v>
      </c>
      <c r="B17" s="23"/>
      <c r="C17" s="24"/>
      <c r="D17" s="24" t="s">
        <v>29</v>
      </c>
      <c r="E17" s="24" t="s">
        <v>30</v>
      </c>
      <c r="F17" s="25" t="s">
        <v>65</v>
      </c>
      <c r="G17" s="26"/>
      <c r="H17" s="23">
        <v>1</v>
      </c>
      <c r="I17" s="26">
        <f t="shared" si="0"/>
        <v>0</v>
      </c>
    </row>
    <row r="18" spans="1:9" s="2" customFormat="1" ht="47.25" customHeight="1">
      <c r="A18" s="23">
        <v>12</v>
      </c>
      <c r="B18" s="23"/>
      <c r="C18" s="24"/>
      <c r="D18" s="24" t="s">
        <v>21</v>
      </c>
      <c r="E18" s="24" t="s">
        <v>169</v>
      </c>
      <c r="F18" s="25" t="s">
        <v>65</v>
      </c>
      <c r="G18" s="26"/>
      <c r="H18" s="23">
        <v>1</v>
      </c>
      <c r="I18" s="26">
        <f t="shared" si="0"/>
        <v>0</v>
      </c>
    </row>
    <row r="19" spans="1:9" s="2" customFormat="1" ht="39" customHeight="1">
      <c r="A19" s="23">
        <v>13</v>
      </c>
      <c r="B19" s="23"/>
      <c r="C19" s="24"/>
      <c r="D19" s="24" t="s">
        <v>23</v>
      </c>
      <c r="E19" s="24" t="s">
        <v>22</v>
      </c>
      <c r="F19" s="25" t="s">
        <v>65</v>
      </c>
      <c r="G19" s="26"/>
      <c r="H19" s="23">
        <v>1</v>
      </c>
      <c r="I19" s="26">
        <f t="shared" si="0"/>
        <v>0</v>
      </c>
    </row>
    <row r="20" spans="1:9" s="2" customFormat="1" ht="33" customHeight="1">
      <c r="A20" s="23">
        <v>14</v>
      </c>
      <c r="B20" s="23"/>
      <c r="C20" s="24"/>
      <c r="D20" s="24" t="s">
        <v>25</v>
      </c>
      <c r="E20" s="24" t="s">
        <v>24</v>
      </c>
      <c r="F20" s="25" t="s">
        <v>65</v>
      </c>
      <c r="G20" s="26"/>
      <c r="H20" s="23">
        <v>2</v>
      </c>
      <c r="I20" s="26">
        <f t="shared" si="0"/>
        <v>0</v>
      </c>
    </row>
    <row r="21" spans="1:9" s="2" customFormat="1" ht="51.75" customHeight="1">
      <c r="A21" s="23">
        <v>15</v>
      </c>
      <c r="B21" s="23"/>
      <c r="C21" s="24"/>
      <c r="D21" s="24" t="s">
        <v>28</v>
      </c>
      <c r="E21" s="24" t="s">
        <v>98</v>
      </c>
      <c r="F21" s="25" t="s">
        <v>65</v>
      </c>
      <c r="G21" s="26"/>
      <c r="H21" s="23">
        <v>0</v>
      </c>
      <c r="I21" s="26">
        <f t="shared" si="0"/>
        <v>0</v>
      </c>
    </row>
    <row r="22" spans="1:9" s="1" customFormat="1" ht="15.75">
      <c r="A22" s="28"/>
      <c r="B22" s="29"/>
      <c r="C22" s="29"/>
      <c r="D22" s="29"/>
      <c r="E22" s="29" t="s">
        <v>78</v>
      </c>
      <c r="F22" s="29"/>
      <c r="G22" s="29"/>
      <c r="H22" s="29"/>
      <c r="I22" s="29"/>
    </row>
    <row r="23" spans="1:9" s="2" customFormat="1" ht="75.75" customHeight="1">
      <c r="A23" s="23">
        <v>16</v>
      </c>
      <c r="B23" s="23"/>
      <c r="C23" s="24"/>
      <c r="D23" s="24" t="s">
        <v>26</v>
      </c>
      <c r="E23" s="24" t="s">
        <v>27</v>
      </c>
      <c r="F23" s="25" t="s">
        <v>65</v>
      </c>
      <c r="G23" s="26"/>
      <c r="H23" s="23">
        <v>1</v>
      </c>
      <c r="I23" s="26">
        <f t="shared" si="0"/>
        <v>0</v>
      </c>
    </row>
    <row r="24" spans="1:9" s="2" customFormat="1" ht="52.5" customHeight="1">
      <c r="A24" s="23">
        <v>17</v>
      </c>
      <c r="B24" s="23"/>
      <c r="C24" s="24"/>
      <c r="D24" s="24" t="s">
        <v>107</v>
      </c>
      <c r="E24" s="46" t="s">
        <v>110</v>
      </c>
      <c r="F24" s="25" t="s">
        <v>65</v>
      </c>
      <c r="G24" s="26"/>
      <c r="H24" s="23">
        <v>1</v>
      </c>
      <c r="I24" s="26">
        <f>H24*G24</f>
        <v>0</v>
      </c>
    </row>
    <row r="25" spans="1:9" s="1" customFormat="1" ht="15.75">
      <c r="A25" s="28"/>
      <c r="B25" s="29"/>
      <c r="C25" s="29"/>
      <c r="D25" s="29"/>
      <c r="E25" s="29" t="s">
        <v>67</v>
      </c>
      <c r="F25" s="29"/>
      <c r="G25" s="29"/>
      <c r="H25" s="29"/>
      <c r="I25" s="29"/>
    </row>
    <row r="26" spans="1:9" s="2" customFormat="1" ht="42.75" customHeight="1">
      <c r="A26" s="23">
        <v>18</v>
      </c>
      <c r="B26" s="23"/>
      <c r="C26" s="24"/>
      <c r="D26" s="24" t="s">
        <v>81</v>
      </c>
      <c r="E26" s="27" t="s">
        <v>80</v>
      </c>
      <c r="F26" s="25" t="s">
        <v>82</v>
      </c>
      <c r="G26" s="26"/>
      <c r="H26" s="23">
        <v>20</v>
      </c>
      <c r="I26" s="26">
        <f t="shared" si="0"/>
        <v>0</v>
      </c>
    </row>
    <row r="27" spans="1:9" s="2" customFormat="1" ht="27" customHeight="1">
      <c r="A27" s="23">
        <v>19</v>
      </c>
      <c r="B27" s="23"/>
      <c r="C27" s="24"/>
      <c r="D27" s="24" t="s">
        <v>83</v>
      </c>
      <c r="E27" s="27" t="s">
        <v>138</v>
      </c>
      <c r="F27" s="25" t="s">
        <v>82</v>
      </c>
      <c r="G27" s="26"/>
      <c r="H27" s="23">
        <v>20</v>
      </c>
      <c r="I27" s="26">
        <f t="shared" si="0"/>
        <v>0</v>
      </c>
    </row>
    <row r="28" spans="1:9" s="2" customFormat="1" ht="27" customHeight="1">
      <c r="A28" s="23">
        <v>20</v>
      </c>
      <c r="B28" s="23"/>
      <c r="C28" s="24"/>
      <c r="D28" s="24" t="s">
        <v>83</v>
      </c>
      <c r="E28" s="27" t="s">
        <v>89</v>
      </c>
      <c r="F28" s="25" t="s">
        <v>82</v>
      </c>
      <c r="G28" s="26"/>
      <c r="H28" s="23">
        <v>2</v>
      </c>
      <c r="I28" s="26">
        <f>H28*G28</f>
        <v>0</v>
      </c>
    </row>
    <row r="29" spans="1:9" s="2" customFormat="1" ht="32.25" customHeight="1">
      <c r="A29" s="23">
        <v>21</v>
      </c>
      <c r="B29" s="23"/>
      <c r="C29" s="24"/>
      <c r="D29" s="24" t="s">
        <v>33</v>
      </c>
      <c r="E29" s="27" t="s">
        <v>34</v>
      </c>
      <c r="F29" s="25" t="s">
        <v>82</v>
      </c>
      <c r="G29" s="26"/>
      <c r="H29" s="23">
        <v>10</v>
      </c>
      <c r="I29" s="26">
        <f t="shared" si="0"/>
        <v>0</v>
      </c>
    </row>
    <row r="30" spans="1:9" s="2" customFormat="1" ht="36.75" customHeight="1">
      <c r="A30" s="23">
        <v>22</v>
      </c>
      <c r="B30" s="23"/>
      <c r="C30" s="24"/>
      <c r="D30" s="24" t="s">
        <v>84</v>
      </c>
      <c r="E30" s="27" t="s">
        <v>135</v>
      </c>
      <c r="F30" s="25" t="s">
        <v>65</v>
      </c>
      <c r="G30" s="26"/>
      <c r="H30" s="23">
        <v>1</v>
      </c>
      <c r="I30" s="30">
        <f t="shared" si="0"/>
        <v>0</v>
      </c>
    </row>
    <row r="31" spans="1:9" s="2" customFormat="1" ht="27" customHeight="1">
      <c r="A31" s="23">
        <v>23</v>
      </c>
      <c r="B31" s="23"/>
      <c r="C31" s="24"/>
      <c r="D31" s="24" t="s">
        <v>86</v>
      </c>
      <c r="E31" s="27" t="s">
        <v>85</v>
      </c>
      <c r="F31" s="25" t="s">
        <v>65</v>
      </c>
      <c r="G31" s="26"/>
      <c r="H31" s="23">
        <v>4</v>
      </c>
      <c r="I31" s="26">
        <f t="shared" si="0"/>
        <v>0</v>
      </c>
    </row>
    <row r="32" spans="1:9" s="2" customFormat="1" ht="26.25" customHeight="1">
      <c r="A32" s="23">
        <v>24</v>
      </c>
      <c r="B32" s="23"/>
      <c r="C32" s="24"/>
      <c r="D32" s="24" t="s">
        <v>32</v>
      </c>
      <c r="E32" s="27" t="s">
        <v>35</v>
      </c>
      <c r="F32" s="25" t="s">
        <v>82</v>
      </c>
      <c r="G32" s="26"/>
      <c r="H32" s="23">
        <v>40</v>
      </c>
      <c r="I32" s="26">
        <f t="shared" si="0"/>
        <v>0</v>
      </c>
    </row>
    <row r="33" spans="1:13" s="2" customFormat="1" ht="26.25" customHeight="1">
      <c r="A33" s="23">
        <v>25</v>
      </c>
      <c r="B33" s="23"/>
      <c r="C33" s="24"/>
      <c r="D33" s="24" t="s">
        <v>108</v>
      </c>
      <c r="E33" s="27" t="s">
        <v>109</v>
      </c>
      <c r="F33" s="25" t="s">
        <v>82</v>
      </c>
      <c r="G33" s="26"/>
      <c r="H33" s="23">
        <v>5</v>
      </c>
      <c r="I33" s="26">
        <f t="shared" si="0"/>
        <v>0</v>
      </c>
    </row>
    <row r="34" spans="1:13" s="2" customFormat="1" ht="26.25" customHeight="1">
      <c r="A34" s="23">
        <v>26</v>
      </c>
      <c r="B34" s="23"/>
      <c r="C34" s="24"/>
      <c r="D34" s="24" t="s">
        <v>108</v>
      </c>
      <c r="E34" s="27" t="s">
        <v>111</v>
      </c>
      <c r="F34" s="25" t="s">
        <v>82</v>
      </c>
      <c r="G34" s="26"/>
      <c r="H34" s="23">
        <v>10</v>
      </c>
      <c r="I34" s="26">
        <f t="shared" si="0"/>
        <v>0</v>
      </c>
    </row>
    <row r="35" spans="1:13" s="2" customFormat="1" ht="26.25" customHeight="1">
      <c r="A35" s="23">
        <v>27</v>
      </c>
      <c r="B35" s="23"/>
      <c r="C35" s="24"/>
      <c r="D35" s="24" t="s">
        <v>108</v>
      </c>
      <c r="E35" s="27" t="s">
        <v>118</v>
      </c>
      <c r="F35" s="25" t="s">
        <v>82</v>
      </c>
      <c r="G35" s="26"/>
      <c r="H35" s="23">
        <v>10</v>
      </c>
      <c r="I35" s="26">
        <f t="shared" si="0"/>
        <v>0</v>
      </c>
    </row>
    <row r="36" spans="1:13" s="2" customFormat="1" ht="33.75" customHeight="1">
      <c r="A36" s="23">
        <v>28</v>
      </c>
      <c r="B36" s="23"/>
      <c r="C36" s="24"/>
      <c r="D36" s="24" t="s">
        <v>31</v>
      </c>
      <c r="E36" s="27" t="s">
        <v>36</v>
      </c>
      <c r="F36" s="25" t="s">
        <v>82</v>
      </c>
      <c r="G36" s="26"/>
      <c r="H36" s="23">
        <v>35</v>
      </c>
      <c r="I36" s="26">
        <f t="shared" si="0"/>
        <v>0</v>
      </c>
    </row>
    <row r="37" spans="1:13" s="2" customFormat="1" ht="27" customHeight="1">
      <c r="A37" s="23">
        <v>29</v>
      </c>
      <c r="B37" s="23"/>
      <c r="C37" s="24"/>
      <c r="D37" s="24" t="s">
        <v>87</v>
      </c>
      <c r="E37" s="27" t="s">
        <v>88</v>
      </c>
      <c r="F37" s="25" t="s">
        <v>70</v>
      </c>
      <c r="G37" s="26"/>
      <c r="H37" s="23">
        <v>1</v>
      </c>
      <c r="I37" s="26">
        <f>H37*G37</f>
        <v>0</v>
      </c>
    </row>
    <row r="38" spans="1:13" s="1" customFormat="1" ht="15.75">
      <c r="A38" s="28"/>
      <c r="B38" s="29"/>
      <c r="C38" s="29"/>
      <c r="D38" s="29"/>
      <c r="E38" s="29" t="s">
        <v>64</v>
      </c>
      <c r="F38" s="29"/>
      <c r="G38" s="29"/>
      <c r="H38" s="29"/>
      <c r="I38" s="29"/>
      <c r="M38" s="12"/>
    </row>
    <row r="39" spans="1:13" s="2" customFormat="1" ht="55.5" customHeight="1">
      <c r="A39" s="23">
        <v>30</v>
      </c>
      <c r="B39" s="23"/>
      <c r="C39" s="24"/>
      <c r="D39" s="24" t="s">
        <v>69</v>
      </c>
      <c r="E39" s="24" t="s">
        <v>150</v>
      </c>
      <c r="F39" s="25" t="s">
        <v>70</v>
      </c>
      <c r="G39" s="26"/>
      <c r="H39" s="23">
        <v>1</v>
      </c>
      <c r="I39" s="26">
        <f>H39*G39</f>
        <v>0</v>
      </c>
      <c r="J39" s="4"/>
    </row>
    <row r="40" spans="1:13" s="2" customFormat="1" ht="32.25" customHeight="1">
      <c r="A40" s="23">
        <v>31</v>
      </c>
      <c r="B40" s="23"/>
      <c r="C40" s="24"/>
      <c r="D40" s="24" t="s">
        <v>68</v>
      </c>
      <c r="E40" s="24" t="s">
        <v>68</v>
      </c>
      <c r="F40" s="25" t="s">
        <v>70</v>
      </c>
      <c r="G40" s="26"/>
      <c r="H40" s="23">
        <v>1</v>
      </c>
      <c r="I40" s="26">
        <f>H40*G40</f>
        <v>0</v>
      </c>
      <c r="J40" s="4"/>
    </row>
    <row r="41" spans="1:13" s="1" customFormat="1" ht="27" customHeight="1">
      <c r="A41" s="55" t="s">
        <v>38</v>
      </c>
      <c r="B41" s="56"/>
      <c r="C41" s="56"/>
      <c r="D41" s="56"/>
      <c r="E41" s="56"/>
      <c r="F41" s="56"/>
      <c r="G41" s="56"/>
      <c r="H41" s="57"/>
      <c r="I41" s="31">
        <f>SUM(I4:I40)</f>
        <v>0</v>
      </c>
      <c r="K41" s="12"/>
    </row>
    <row r="42" spans="1:13" s="1" customFormat="1" ht="7.5" customHeight="1">
      <c r="A42" s="9"/>
      <c r="B42" s="10"/>
      <c r="C42" s="9"/>
      <c r="D42" s="9"/>
      <c r="E42" s="9"/>
      <c r="F42" s="9"/>
      <c r="G42" s="9"/>
      <c r="H42" s="9"/>
      <c r="I42" s="11"/>
    </row>
    <row r="44" spans="1:13">
      <c r="J44" s="13"/>
    </row>
  </sheetData>
  <sheetProtection selectLockedCells="1" selectUnlockedCells="1"/>
  <mergeCells count="2">
    <mergeCell ref="A41:H41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53"/>
    <pageSetUpPr fitToPage="1"/>
  </sheetPr>
  <dimension ref="A1:M32"/>
  <sheetViews>
    <sheetView view="pageBreakPreview" zoomScaleNormal="100" zoomScaleSheetLayoutView="70" workbookViewId="0">
      <pane ySplit="1" topLeftCell="A2" activePane="bottomLeft" state="frozen"/>
      <selection pane="bottomLeft" activeCell="I15" sqref="I15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9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9" ht="22.5" customHeight="1" thickBot="1">
      <c r="A2" s="61" t="s">
        <v>39</v>
      </c>
      <c r="B2" s="62"/>
      <c r="C2" s="62"/>
      <c r="D2" s="62"/>
      <c r="E2" s="62"/>
      <c r="F2" s="62"/>
      <c r="G2" s="62"/>
      <c r="H2" s="62"/>
      <c r="I2" s="63"/>
    </row>
    <row r="3" spans="1:9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9" s="2" customFormat="1" ht="36" customHeight="1">
      <c r="A4" s="23">
        <v>1</v>
      </c>
      <c r="B4" s="44"/>
      <c r="C4" s="24"/>
      <c r="D4" s="24" t="s">
        <v>96</v>
      </c>
      <c r="E4" s="27" t="s">
        <v>120</v>
      </c>
      <c r="F4" s="25" t="s">
        <v>65</v>
      </c>
      <c r="G4" s="26"/>
      <c r="H4" s="23">
        <v>1</v>
      </c>
      <c r="I4" s="30">
        <f>H4*G4</f>
        <v>0</v>
      </c>
    </row>
    <row r="5" spans="1:9" s="2" customFormat="1" ht="50.25" customHeight="1">
      <c r="A5" s="23">
        <v>2</v>
      </c>
      <c r="B5" s="23"/>
      <c r="C5" s="24"/>
      <c r="D5" s="24" t="s">
        <v>72</v>
      </c>
      <c r="E5" s="27" t="s">
        <v>146</v>
      </c>
      <c r="F5" s="25" t="s">
        <v>65</v>
      </c>
      <c r="G5" s="26"/>
      <c r="H5" s="23">
        <v>1</v>
      </c>
      <c r="I5" s="30">
        <f>H5*G5</f>
        <v>0</v>
      </c>
    </row>
    <row r="6" spans="1:9" s="2" customFormat="1" ht="36" customHeight="1">
      <c r="A6" s="23">
        <v>3</v>
      </c>
      <c r="B6" s="23"/>
      <c r="C6" s="24"/>
      <c r="D6" s="24" t="s">
        <v>73</v>
      </c>
      <c r="E6" s="27" t="s">
        <v>15</v>
      </c>
      <c r="F6" s="25" t="s">
        <v>65</v>
      </c>
      <c r="G6" s="26"/>
      <c r="H6" s="23">
        <v>1</v>
      </c>
      <c r="I6" s="30">
        <f t="shared" ref="I6:I28" si="0">H6*G6</f>
        <v>0</v>
      </c>
    </row>
    <row r="7" spans="1:9" s="2" customFormat="1" ht="27.75" customHeight="1">
      <c r="A7" s="23">
        <v>4</v>
      </c>
      <c r="B7" s="23"/>
      <c r="C7" s="24"/>
      <c r="D7" s="24" t="s">
        <v>103</v>
      </c>
      <c r="E7" s="27" t="s">
        <v>156</v>
      </c>
      <c r="F7" s="25" t="s">
        <v>65</v>
      </c>
      <c r="G7" s="26"/>
      <c r="H7" s="45">
        <v>1</v>
      </c>
      <c r="I7" s="26">
        <f t="shared" si="0"/>
        <v>0</v>
      </c>
    </row>
    <row r="8" spans="1:9" s="1" customFormat="1" ht="15.75">
      <c r="A8" s="28"/>
      <c r="B8" s="29"/>
      <c r="C8" s="29"/>
      <c r="D8" s="29"/>
      <c r="E8" s="29" t="s">
        <v>71</v>
      </c>
      <c r="F8" s="29"/>
      <c r="G8" s="29"/>
      <c r="H8" s="29"/>
      <c r="I8" s="29"/>
    </row>
    <row r="9" spans="1:9" s="2" customFormat="1" ht="63" customHeight="1">
      <c r="A9" s="23">
        <v>5</v>
      </c>
      <c r="B9" s="23"/>
      <c r="C9" s="24"/>
      <c r="D9" s="24" t="s">
        <v>79</v>
      </c>
      <c r="E9" s="24" t="s">
        <v>174</v>
      </c>
      <c r="F9" s="25" t="s">
        <v>65</v>
      </c>
      <c r="G9" s="26"/>
      <c r="H9" s="23">
        <v>1</v>
      </c>
      <c r="I9" s="26">
        <f>H9*G9</f>
        <v>0</v>
      </c>
    </row>
    <row r="10" spans="1:9" s="2" customFormat="1" ht="93" customHeight="1">
      <c r="A10" s="23">
        <v>6</v>
      </c>
      <c r="B10" s="23"/>
      <c r="C10" s="24"/>
      <c r="D10" s="24" t="s">
        <v>53</v>
      </c>
      <c r="E10" s="24" t="s">
        <v>143</v>
      </c>
      <c r="F10" s="25" t="s">
        <v>65</v>
      </c>
      <c r="G10" s="26"/>
      <c r="H10" s="23">
        <v>1</v>
      </c>
      <c r="I10" s="30">
        <f>H10*G10</f>
        <v>0</v>
      </c>
    </row>
    <row r="11" spans="1:9" s="2" customFormat="1" ht="51.75" customHeight="1">
      <c r="A11" s="23">
        <v>7</v>
      </c>
      <c r="B11" s="23"/>
      <c r="C11" s="24"/>
      <c r="D11" s="24" t="s">
        <v>99</v>
      </c>
      <c r="E11" s="24" t="s">
        <v>102</v>
      </c>
      <c r="F11" s="25" t="s">
        <v>65</v>
      </c>
      <c r="G11" s="26"/>
      <c r="H11" s="23">
        <v>1</v>
      </c>
      <c r="I11" s="30">
        <f t="shared" si="0"/>
        <v>0</v>
      </c>
    </row>
    <row r="12" spans="1:9" s="1" customFormat="1" ht="15.75">
      <c r="A12" s="28"/>
      <c r="B12" s="29"/>
      <c r="C12" s="29"/>
      <c r="D12" s="29"/>
      <c r="E12" s="29" t="s">
        <v>75</v>
      </c>
      <c r="F12" s="29"/>
      <c r="G12" s="29"/>
      <c r="H12" s="29"/>
      <c r="I12" s="29"/>
    </row>
    <row r="13" spans="1:9" s="2" customFormat="1" ht="39.75" customHeight="1">
      <c r="A13" s="23">
        <v>8</v>
      </c>
      <c r="B13" s="23"/>
      <c r="C13" s="24"/>
      <c r="D13" s="24" t="s">
        <v>76</v>
      </c>
      <c r="E13" s="24" t="s">
        <v>164</v>
      </c>
      <c r="F13" s="25" t="s">
        <v>66</v>
      </c>
      <c r="G13" s="26"/>
      <c r="H13" s="23">
        <v>1</v>
      </c>
      <c r="I13" s="26">
        <f>H13*G13</f>
        <v>0</v>
      </c>
    </row>
    <row r="14" spans="1:9" s="1" customFormat="1" ht="15.75">
      <c r="A14" s="28"/>
      <c r="B14" s="29"/>
      <c r="C14" s="29"/>
      <c r="D14" s="29"/>
      <c r="E14" s="29" t="s">
        <v>12</v>
      </c>
      <c r="F14" s="29"/>
      <c r="G14" s="29"/>
      <c r="H14" s="29"/>
      <c r="I14" s="29"/>
    </row>
    <row r="15" spans="1:9" s="2" customFormat="1" ht="50.25" customHeight="1">
      <c r="A15" s="23">
        <v>9</v>
      </c>
      <c r="B15" s="23"/>
      <c r="C15" s="24"/>
      <c r="D15" s="24" t="s">
        <v>28</v>
      </c>
      <c r="E15" s="24" t="s">
        <v>171</v>
      </c>
      <c r="F15" s="25" t="s">
        <v>65</v>
      </c>
      <c r="G15" s="26"/>
      <c r="H15" s="23">
        <v>1</v>
      </c>
      <c r="I15" s="30">
        <f t="shared" si="0"/>
        <v>0</v>
      </c>
    </row>
    <row r="16" spans="1:9" s="1" customFormat="1" ht="15.75">
      <c r="A16" s="28"/>
      <c r="B16" s="29"/>
      <c r="C16" s="29"/>
      <c r="D16" s="29"/>
      <c r="E16" s="29" t="s">
        <v>67</v>
      </c>
      <c r="F16" s="29"/>
      <c r="G16" s="29"/>
      <c r="H16" s="29"/>
      <c r="I16" s="29"/>
    </row>
    <row r="17" spans="1:13" s="2" customFormat="1" ht="36.75" customHeight="1">
      <c r="A17" s="23">
        <v>10</v>
      </c>
      <c r="B17" s="23"/>
      <c r="C17" s="24"/>
      <c r="D17" s="24" t="s">
        <v>51</v>
      </c>
      <c r="E17" s="27" t="s">
        <v>52</v>
      </c>
      <c r="F17" s="25" t="s">
        <v>65</v>
      </c>
      <c r="G17" s="26"/>
      <c r="H17" s="23">
        <v>1</v>
      </c>
      <c r="I17" s="30">
        <f t="shared" si="0"/>
        <v>0</v>
      </c>
    </row>
    <row r="18" spans="1:13" s="2" customFormat="1" ht="42.75" customHeight="1">
      <c r="A18" s="23">
        <v>11</v>
      </c>
      <c r="B18" s="23"/>
      <c r="C18" s="24"/>
      <c r="D18" s="24" t="s">
        <v>81</v>
      </c>
      <c r="E18" s="27" t="s">
        <v>80</v>
      </c>
      <c r="F18" s="25" t="s">
        <v>82</v>
      </c>
      <c r="G18" s="26"/>
      <c r="H18" s="23">
        <v>25</v>
      </c>
      <c r="I18" s="30">
        <f t="shared" si="0"/>
        <v>0</v>
      </c>
    </row>
    <row r="19" spans="1:13" s="2" customFormat="1" ht="27" customHeight="1">
      <c r="A19" s="23">
        <v>12</v>
      </c>
      <c r="B19" s="23"/>
      <c r="C19" s="24"/>
      <c r="D19" s="24" t="s">
        <v>83</v>
      </c>
      <c r="E19" s="27" t="s">
        <v>138</v>
      </c>
      <c r="F19" s="25" t="s">
        <v>82</v>
      </c>
      <c r="G19" s="26"/>
      <c r="H19" s="23">
        <v>25</v>
      </c>
      <c r="I19" s="30">
        <f t="shared" si="0"/>
        <v>0</v>
      </c>
    </row>
    <row r="20" spans="1:13" s="2" customFormat="1" ht="36.75" customHeight="1">
      <c r="A20" s="23">
        <v>13</v>
      </c>
      <c r="B20" s="23"/>
      <c r="C20" s="24"/>
      <c r="D20" s="24" t="s">
        <v>84</v>
      </c>
      <c r="E20" s="27" t="s">
        <v>166</v>
      </c>
      <c r="F20" s="25" t="s">
        <v>65</v>
      </c>
      <c r="G20" s="26"/>
      <c r="H20" s="23">
        <v>1</v>
      </c>
      <c r="I20" s="30">
        <f t="shared" si="0"/>
        <v>0</v>
      </c>
    </row>
    <row r="21" spans="1:13" s="2" customFormat="1" ht="32.25" customHeight="1">
      <c r="A21" s="23">
        <v>14</v>
      </c>
      <c r="B21" s="23"/>
      <c r="C21" s="24"/>
      <c r="D21" s="24" t="s">
        <v>33</v>
      </c>
      <c r="E21" s="27" t="s">
        <v>34</v>
      </c>
      <c r="F21" s="25" t="s">
        <v>82</v>
      </c>
      <c r="G21" s="26"/>
      <c r="H21" s="23">
        <v>10</v>
      </c>
      <c r="I21" s="26">
        <f t="shared" si="0"/>
        <v>0</v>
      </c>
    </row>
    <row r="22" spans="1:13" s="2" customFormat="1" ht="26.25" customHeight="1">
      <c r="A22" s="23">
        <v>15</v>
      </c>
      <c r="B22" s="23"/>
      <c r="C22" s="24"/>
      <c r="D22" s="24" t="s">
        <v>108</v>
      </c>
      <c r="E22" s="27" t="s">
        <v>118</v>
      </c>
      <c r="F22" s="25" t="s">
        <v>82</v>
      </c>
      <c r="G22" s="26"/>
      <c r="H22" s="23">
        <v>10</v>
      </c>
      <c r="I22" s="26">
        <f t="shared" si="0"/>
        <v>0</v>
      </c>
    </row>
    <row r="23" spans="1:13" s="2" customFormat="1" ht="27" customHeight="1">
      <c r="A23" s="23">
        <v>16</v>
      </c>
      <c r="B23" s="23"/>
      <c r="C23" s="24"/>
      <c r="D23" s="24" t="s">
        <v>100</v>
      </c>
      <c r="E23" s="27" t="s">
        <v>101</v>
      </c>
      <c r="F23" s="25" t="s">
        <v>65</v>
      </c>
      <c r="G23" s="26"/>
      <c r="H23" s="23">
        <v>1</v>
      </c>
      <c r="I23" s="30">
        <f t="shared" si="0"/>
        <v>0</v>
      </c>
    </row>
    <row r="24" spans="1:13" s="2" customFormat="1" ht="27" customHeight="1">
      <c r="A24" s="23">
        <v>17</v>
      </c>
      <c r="B24" s="23"/>
      <c r="C24" s="24"/>
      <c r="D24" s="24" t="s">
        <v>86</v>
      </c>
      <c r="E24" s="27" t="s">
        <v>85</v>
      </c>
      <c r="F24" s="25" t="s">
        <v>65</v>
      </c>
      <c r="G24" s="26"/>
      <c r="H24" s="23">
        <v>3</v>
      </c>
      <c r="I24" s="30">
        <f t="shared" si="0"/>
        <v>0</v>
      </c>
    </row>
    <row r="25" spans="1:13" s="2" customFormat="1" ht="27" customHeight="1">
      <c r="A25" s="23">
        <v>18</v>
      </c>
      <c r="B25" s="23"/>
      <c r="C25" s="24"/>
      <c r="D25" s="24" t="s">
        <v>87</v>
      </c>
      <c r="E25" s="27" t="s">
        <v>88</v>
      </c>
      <c r="F25" s="25" t="s">
        <v>70</v>
      </c>
      <c r="G25" s="26"/>
      <c r="H25" s="23">
        <v>1</v>
      </c>
      <c r="I25" s="30">
        <f t="shared" si="0"/>
        <v>0</v>
      </c>
    </row>
    <row r="26" spans="1:13" s="1" customFormat="1" ht="15.75">
      <c r="A26" s="28"/>
      <c r="B26" s="29"/>
      <c r="C26" s="29"/>
      <c r="D26" s="29"/>
      <c r="E26" s="29" t="s">
        <v>64</v>
      </c>
      <c r="F26" s="29"/>
      <c r="G26" s="29"/>
      <c r="H26" s="29"/>
      <c r="I26" s="29"/>
      <c r="M26" s="12"/>
    </row>
    <row r="27" spans="1:13" s="2" customFormat="1" ht="53.25" customHeight="1">
      <c r="A27" s="23">
        <v>19</v>
      </c>
      <c r="B27" s="23"/>
      <c r="C27" s="24"/>
      <c r="D27" s="24" t="s">
        <v>69</v>
      </c>
      <c r="E27" s="24" t="s">
        <v>147</v>
      </c>
      <c r="F27" s="25" t="s">
        <v>70</v>
      </c>
      <c r="G27" s="26"/>
      <c r="H27" s="23">
        <v>1</v>
      </c>
      <c r="I27" s="30">
        <f t="shared" si="0"/>
        <v>0</v>
      </c>
      <c r="J27" s="4"/>
    </row>
    <row r="28" spans="1:13" s="2" customFormat="1" ht="32.25" customHeight="1">
      <c r="A28" s="23">
        <v>20</v>
      </c>
      <c r="B28" s="23"/>
      <c r="C28" s="24"/>
      <c r="D28" s="24" t="s">
        <v>68</v>
      </c>
      <c r="E28" s="24" t="s">
        <v>68</v>
      </c>
      <c r="F28" s="25" t="s">
        <v>70</v>
      </c>
      <c r="G28" s="26"/>
      <c r="H28" s="23">
        <v>1</v>
      </c>
      <c r="I28" s="30">
        <f t="shared" si="0"/>
        <v>0</v>
      </c>
      <c r="J28" s="4"/>
    </row>
    <row r="29" spans="1:13" s="1" customFormat="1" ht="27" customHeight="1">
      <c r="A29" s="55" t="s">
        <v>40</v>
      </c>
      <c r="B29" s="56"/>
      <c r="C29" s="56"/>
      <c r="D29" s="56"/>
      <c r="E29" s="56"/>
      <c r="F29" s="56"/>
      <c r="G29" s="56"/>
      <c r="H29" s="57"/>
      <c r="I29" s="31">
        <f>SUM(I4:I28)</f>
        <v>0</v>
      </c>
      <c r="K29" s="12"/>
    </row>
    <row r="30" spans="1:13" s="1" customFormat="1" ht="7.5" customHeight="1">
      <c r="A30" s="9"/>
      <c r="B30" s="10"/>
      <c r="C30" s="9"/>
      <c r="D30" s="9"/>
      <c r="E30" s="9"/>
      <c r="F30" s="9"/>
      <c r="G30" s="9"/>
      <c r="H30" s="9"/>
      <c r="I30" s="11"/>
    </row>
    <row r="32" spans="1:13">
      <c r="J32" s="13"/>
    </row>
  </sheetData>
  <sheetProtection selectLockedCells="1" selectUnlockedCells="1"/>
  <mergeCells count="2">
    <mergeCell ref="A29:H29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  <pageSetUpPr fitToPage="1"/>
  </sheetPr>
  <dimension ref="A1:M44"/>
  <sheetViews>
    <sheetView view="pageBreakPreview" zoomScaleNormal="100" zoomScaleSheetLayoutView="70" workbookViewId="0">
      <pane ySplit="1" topLeftCell="A2" activePane="bottomLeft" state="frozen"/>
      <selection pane="bottomLeft" activeCell="E23" sqref="E23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9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9" ht="22.5" customHeight="1" thickBot="1">
      <c r="A2" s="70" t="s">
        <v>41</v>
      </c>
      <c r="B2" s="71"/>
      <c r="C2" s="71"/>
      <c r="D2" s="71"/>
      <c r="E2" s="71"/>
      <c r="F2" s="71"/>
      <c r="G2" s="71"/>
      <c r="H2" s="71"/>
      <c r="I2" s="72"/>
    </row>
    <row r="3" spans="1:9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9" s="2" customFormat="1" ht="66.75" customHeight="1">
      <c r="A4" s="23">
        <v>1</v>
      </c>
      <c r="B4" s="23"/>
      <c r="C4" s="24"/>
      <c r="D4" s="24" t="s">
        <v>72</v>
      </c>
      <c r="E4" s="27" t="s">
        <v>167</v>
      </c>
      <c r="F4" s="25" t="s">
        <v>65</v>
      </c>
      <c r="G4" s="26"/>
      <c r="H4" s="23">
        <v>1</v>
      </c>
      <c r="I4" s="26">
        <f>H4*G4</f>
        <v>0</v>
      </c>
    </row>
    <row r="5" spans="1:9" s="2" customFormat="1" ht="36.75" customHeight="1">
      <c r="A5" s="23">
        <v>2</v>
      </c>
      <c r="B5" s="23"/>
      <c r="C5" s="24"/>
      <c r="D5" s="24" t="s">
        <v>73</v>
      </c>
      <c r="E5" s="27" t="s">
        <v>15</v>
      </c>
      <c r="F5" s="25" t="s">
        <v>65</v>
      </c>
      <c r="G5" s="26"/>
      <c r="H5" s="23">
        <v>1</v>
      </c>
      <c r="I5" s="26">
        <f t="shared" ref="I5:I36" si="0">H5*G5</f>
        <v>0</v>
      </c>
    </row>
    <row r="6" spans="1:9" s="2" customFormat="1" ht="48" customHeight="1">
      <c r="A6" s="23">
        <v>3</v>
      </c>
      <c r="B6" s="23"/>
      <c r="C6" s="24"/>
      <c r="D6" s="24" t="s">
        <v>16</v>
      </c>
      <c r="E6" s="27" t="s">
        <v>106</v>
      </c>
      <c r="F6" s="25" t="s">
        <v>65</v>
      </c>
      <c r="G6" s="26"/>
      <c r="H6" s="23">
        <v>1</v>
      </c>
      <c r="I6" s="26">
        <f t="shared" si="0"/>
        <v>0</v>
      </c>
    </row>
    <row r="7" spans="1:9" s="2" customFormat="1" ht="36.75" customHeight="1">
      <c r="A7" s="23">
        <v>4</v>
      </c>
      <c r="B7" s="23"/>
      <c r="C7" s="24"/>
      <c r="D7" s="24" t="s">
        <v>103</v>
      </c>
      <c r="E7" s="27" t="s">
        <v>168</v>
      </c>
      <c r="F7" s="25" t="s">
        <v>65</v>
      </c>
      <c r="G7" s="26"/>
      <c r="H7" s="45">
        <v>1</v>
      </c>
      <c r="I7" s="26">
        <f t="shared" si="0"/>
        <v>0</v>
      </c>
    </row>
    <row r="8" spans="1:9" s="2" customFormat="1" ht="50.25" customHeight="1">
      <c r="A8" s="23">
        <v>5</v>
      </c>
      <c r="B8" s="23"/>
      <c r="C8" s="24"/>
      <c r="D8" s="24" t="s">
        <v>99</v>
      </c>
      <c r="E8" s="24" t="s">
        <v>102</v>
      </c>
      <c r="F8" s="25" t="s">
        <v>65</v>
      </c>
      <c r="G8" s="26"/>
      <c r="H8" s="23">
        <v>1</v>
      </c>
      <c r="I8" s="26">
        <f t="shared" si="0"/>
        <v>0</v>
      </c>
    </row>
    <row r="9" spans="1:9" s="1" customFormat="1" ht="15.75">
      <c r="A9" s="28"/>
      <c r="B9" s="29"/>
      <c r="C9" s="29"/>
      <c r="D9" s="29"/>
      <c r="E9" s="29" t="s">
        <v>71</v>
      </c>
      <c r="F9" s="29"/>
      <c r="G9" s="29"/>
      <c r="H9" s="29"/>
      <c r="I9" s="29"/>
    </row>
    <row r="10" spans="1:9" s="2" customFormat="1" ht="63.75" customHeight="1">
      <c r="A10" s="23">
        <v>6</v>
      </c>
      <c r="B10" s="23"/>
      <c r="C10" s="24"/>
      <c r="D10" s="24" t="s">
        <v>79</v>
      </c>
      <c r="E10" s="24" t="s">
        <v>174</v>
      </c>
      <c r="F10" s="25" t="s">
        <v>65</v>
      </c>
      <c r="G10" s="26"/>
      <c r="H10" s="23">
        <v>1</v>
      </c>
      <c r="I10" s="26">
        <f t="shared" si="0"/>
        <v>0</v>
      </c>
    </row>
    <row r="11" spans="1:9" s="2" customFormat="1" ht="93" customHeight="1">
      <c r="A11" s="23">
        <v>7</v>
      </c>
      <c r="B11" s="23"/>
      <c r="C11" s="24"/>
      <c r="D11" s="24" t="s">
        <v>53</v>
      </c>
      <c r="E11" s="24" t="s">
        <v>143</v>
      </c>
      <c r="F11" s="25" t="s">
        <v>65</v>
      </c>
      <c r="G11" s="26"/>
      <c r="H11" s="23">
        <v>1</v>
      </c>
      <c r="I11" s="30">
        <f t="shared" si="0"/>
        <v>0</v>
      </c>
    </row>
    <row r="12" spans="1:9" s="1" customFormat="1" ht="15.75">
      <c r="A12" s="28"/>
      <c r="B12" s="29"/>
      <c r="C12" s="29"/>
      <c r="D12" s="29"/>
      <c r="E12" s="29" t="s">
        <v>75</v>
      </c>
      <c r="F12" s="29"/>
      <c r="G12" s="29"/>
      <c r="H12" s="29"/>
      <c r="I12" s="29"/>
    </row>
    <row r="13" spans="1:9" s="2" customFormat="1" ht="39.75" customHeight="1">
      <c r="A13" s="23">
        <v>8</v>
      </c>
      <c r="B13" s="23"/>
      <c r="C13" s="24"/>
      <c r="D13" s="24" t="s">
        <v>76</v>
      </c>
      <c r="E13" s="24" t="s">
        <v>164</v>
      </c>
      <c r="F13" s="25" t="s">
        <v>66</v>
      </c>
      <c r="G13" s="26"/>
      <c r="H13" s="23">
        <v>1</v>
      </c>
      <c r="I13" s="26">
        <f t="shared" si="0"/>
        <v>0</v>
      </c>
    </row>
    <row r="14" spans="1:9" s="2" customFormat="1" ht="62.25" customHeight="1">
      <c r="A14" s="23">
        <v>9</v>
      </c>
      <c r="B14" s="23"/>
      <c r="C14" s="24"/>
      <c r="D14" s="24" t="s">
        <v>20</v>
      </c>
      <c r="E14" s="24" t="s">
        <v>139</v>
      </c>
      <c r="F14" s="25" t="s">
        <v>65</v>
      </c>
      <c r="G14" s="26"/>
      <c r="H14" s="23">
        <v>1</v>
      </c>
      <c r="I14" s="26">
        <f t="shared" si="0"/>
        <v>0</v>
      </c>
    </row>
    <row r="15" spans="1:9" s="2" customFormat="1" ht="62.25" customHeight="1">
      <c r="A15" s="23">
        <v>10</v>
      </c>
      <c r="B15" s="23"/>
      <c r="C15" s="24"/>
      <c r="D15" s="24" t="s">
        <v>77</v>
      </c>
      <c r="E15" s="24" t="s">
        <v>165</v>
      </c>
      <c r="F15" s="25" t="s">
        <v>65</v>
      </c>
      <c r="G15" s="26"/>
      <c r="H15" s="23">
        <v>1</v>
      </c>
      <c r="I15" s="26">
        <f t="shared" si="0"/>
        <v>0</v>
      </c>
    </row>
    <row r="16" spans="1:9" s="1" customFormat="1" ht="15.75">
      <c r="A16" s="28"/>
      <c r="B16" s="29"/>
      <c r="C16" s="29"/>
      <c r="D16" s="29"/>
      <c r="E16" s="29" t="s">
        <v>19</v>
      </c>
      <c r="F16" s="29"/>
      <c r="G16" s="29"/>
      <c r="H16" s="29"/>
      <c r="I16" s="29"/>
    </row>
    <row r="17" spans="1:9" s="2" customFormat="1" ht="66.75" customHeight="1">
      <c r="A17" s="23">
        <v>11</v>
      </c>
      <c r="B17" s="23"/>
      <c r="C17" s="24"/>
      <c r="D17" s="24" t="s">
        <v>29</v>
      </c>
      <c r="E17" s="24" t="s">
        <v>30</v>
      </c>
      <c r="F17" s="25" t="s">
        <v>65</v>
      </c>
      <c r="G17" s="26"/>
      <c r="H17" s="23">
        <v>1</v>
      </c>
      <c r="I17" s="26">
        <f t="shared" si="0"/>
        <v>0</v>
      </c>
    </row>
    <row r="18" spans="1:9" s="2" customFormat="1" ht="47.25" customHeight="1">
      <c r="A18" s="23">
        <v>12</v>
      </c>
      <c r="B18" s="23"/>
      <c r="C18" s="24"/>
      <c r="D18" s="24" t="s">
        <v>21</v>
      </c>
      <c r="E18" s="24" t="s">
        <v>169</v>
      </c>
      <c r="F18" s="25" t="s">
        <v>65</v>
      </c>
      <c r="G18" s="26"/>
      <c r="H18" s="23">
        <v>1</v>
      </c>
      <c r="I18" s="26">
        <f t="shared" si="0"/>
        <v>0</v>
      </c>
    </row>
    <row r="19" spans="1:9" s="2" customFormat="1" ht="39" customHeight="1">
      <c r="A19" s="23">
        <v>13</v>
      </c>
      <c r="B19" s="23"/>
      <c r="C19" s="24"/>
      <c r="D19" s="24" t="s">
        <v>23</v>
      </c>
      <c r="E19" s="24" t="s">
        <v>22</v>
      </c>
      <c r="F19" s="25" t="s">
        <v>65</v>
      </c>
      <c r="G19" s="26"/>
      <c r="H19" s="23">
        <v>1</v>
      </c>
      <c r="I19" s="26">
        <f t="shared" si="0"/>
        <v>0</v>
      </c>
    </row>
    <row r="20" spans="1:9" s="2" customFormat="1" ht="33" customHeight="1">
      <c r="A20" s="23">
        <v>14</v>
      </c>
      <c r="B20" s="23"/>
      <c r="C20" s="24"/>
      <c r="D20" s="24" t="s">
        <v>25</v>
      </c>
      <c r="E20" s="24" t="s">
        <v>24</v>
      </c>
      <c r="F20" s="25" t="s">
        <v>65</v>
      </c>
      <c r="G20" s="26"/>
      <c r="H20" s="23">
        <v>2</v>
      </c>
      <c r="I20" s="26">
        <f t="shared" si="0"/>
        <v>0</v>
      </c>
    </row>
    <row r="21" spans="1:9" s="2" customFormat="1" ht="51.75" customHeight="1">
      <c r="A21" s="23">
        <v>15</v>
      </c>
      <c r="B21" s="23"/>
      <c r="C21" s="24"/>
      <c r="D21" s="24" t="s">
        <v>28</v>
      </c>
      <c r="E21" s="24" t="s">
        <v>176</v>
      </c>
      <c r="F21" s="25" t="s">
        <v>65</v>
      </c>
      <c r="G21" s="26"/>
      <c r="H21" s="23">
        <v>1</v>
      </c>
      <c r="I21" s="26">
        <f t="shared" si="0"/>
        <v>0</v>
      </c>
    </row>
    <row r="22" spans="1:9" s="1" customFormat="1" ht="15.75">
      <c r="A22" s="28"/>
      <c r="B22" s="29"/>
      <c r="C22" s="29"/>
      <c r="D22" s="29"/>
      <c r="E22" s="29" t="s">
        <v>78</v>
      </c>
      <c r="F22" s="29"/>
      <c r="G22" s="29"/>
      <c r="H22" s="29"/>
      <c r="I22" s="29"/>
    </row>
    <row r="23" spans="1:9" s="2" customFormat="1" ht="75.75" customHeight="1">
      <c r="A23" s="23">
        <v>16</v>
      </c>
      <c r="B23" s="23"/>
      <c r="C23" s="24"/>
      <c r="D23" s="24" t="s">
        <v>26</v>
      </c>
      <c r="E23" s="24" t="s">
        <v>27</v>
      </c>
      <c r="F23" s="25" t="s">
        <v>65</v>
      </c>
      <c r="G23" s="26"/>
      <c r="H23" s="23">
        <v>1</v>
      </c>
      <c r="I23" s="26">
        <f t="shared" si="0"/>
        <v>0</v>
      </c>
    </row>
    <row r="24" spans="1:9" s="2" customFormat="1" ht="52.5" customHeight="1">
      <c r="A24" s="23">
        <v>17</v>
      </c>
      <c r="B24" s="23"/>
      <c r="C24" s="24"/>
      <c r="D24" s="24" t="s">
        <v>107</v>
      </c>
      <c r="E24" s="46" t="s">
        <v>110</v>
      </c>
      <c r="F24" s="25" t="s">
        <v>65</v>
      </c>
      <c r="G24" s="26"/>
      <c r="H24" s="23">
        <v>1</v>
      </c>
      <c r="I24" s="26">
        <f>H24*G24</f>
        <v>0</v>
      </c>
    </row>
    <row r="25" spans="1:9" s="1" customFormat="1" ht="15.75">
      <c r="A25" s="28"/>
      <c r="B25" s="29"/>
      <c r="C25" s="29"/>
      <c r="D25" s="29"/>
      <c r="E25" s="29" t="s">
        <v>67</v>
      </c>
      <c r="F25" s="29"/>
      <c r="G25" s="29"/>
      <c r="H25" s="29"/>
      <c r="I25" s="29"/>
    </row>
    <row r="26" spans="1:9" s="2" customFormat="1" ht="42.75" customHeight="1">
      <c r="A26" s="23">
        <v>18</v>
      </c>
      <c r="B26" s="23"/>
      <c r="C26" s="24"/>
      <c r="D26" s="24" t="s">
        <v>81</v>
      </c>
      <c r="E26" s="27" t="s">
        <v>80</v>
      </c>
      <c r="F26" s="25" t="s">
        <v>82</v>
      </c>
      <c r="G26" s="26"/>
      <c r="H26" s="23">
        <v>20</v>
      </c>
      <c r="I26" s="26">
        <f t="shared" si="0"/>
        <v>0</v>
      </c>
    </row>
    <row r="27" spans="1:9" s="2" customFormat="1" ht="27" customHeight="1">
      <c r="A27" s="23">
        <v>19</v>
      </c>
      <c r="B27" s="23"/>
      <c r="C27" s="24"/>
      <c r="D27" s="24" t="s">
        <v>83</v>
      </c>
      <c r="E27" s="27" t="s">
        <v>138</v>
      </c>
      <c r="F27" s="25" t="s">
        <v>82</v>
      </c>
      <c r="G27" s="26"/>
      <c r="H27" s="23">
        <v>20</v>
      </c>
      <c r="I27" s="26">
        <f t="shared" si="0"/>
        <v>0</v>
      </c>
    </row>
    <row r="28" spans="1:9" s="2" customFormat="1" ht="27" customHeight="1">
      <c r="A28" s="23">
        <v>20</v>
      </c>
      <c r="B28" s="23"/>
      <c r="C28" s="24"/>
      <c r="D28" s="24" t="s">
        <v>83</v>
      </c>
      <c r="E28" s="27" t="s">
        <v>89</v>
      </c>
      <c r="F28" s="25" t="s">
        <v>82</v>
      </c>
      <c r="G28" s="26"/>
      <c r="H28" s="23">
        <v>2</v>
      </c>
      <c r="I28" s="26">
        <f>H28*G28</f>
        <v>0</v>
      </c>
    </row>
    <row r="29" spans="1:9" s="2" customFormat="1" ht="32.25" customHeight="1">
      <c r="A29" s="23">
        <v>21</v>
      </c>
      <c r="B29" s="23"/>
      <c r="C29" s="24"/>
      <c r="D29" s="24" t="s">
        <v>33</v>
      </c>
      <c r="E29" s="27" t="s">
        <v>34</v>
      </c>
      <c r="F29" s="25" t="s">
        <v>82</v>
      </c>
      <c r="G29" s="26"/>
      <c r="H29" s="23">
        <v>10</v>
      </c>
      <c r="I29" s="26">
        <f t="shared" si="0"/>
        <v>0</v>
      </c>
    </row>
    <row r="30" spans="1:9" s="2" customFormat="1" ht="36.75" customHeight="1">
      <c r="A30" s="23">
        <v>22</v>
      </c>
      <c r="B30" s="23"/>
      <c r="C30" s="24"/>
      <c r="D30" s="24" t="s">
        <v>84</v>
      </c>
      <c r="E30" s="27" t="s">
        <v>158</v>
      </c>
      <c r="F30" s="25" t="s">
        <v>65</v>
      </c>
      <c r="G30" s="26"/>
      <c r="H30" s="23">
        <v>1</v>
      </c>
      <c r="I30" s="30">
        <f t="shared" si="0"/>
        <v>0</v>
      </c>
    </row>
    <row r="31" spans="1:9" s="2" customFormat="1" ht="27" customHeight="1">
      <c r="A31" s="23">
        <v>23</v>
      </c>
      <c r="B31" s="23"/>
      <c r="C31" s="24"/>
      <c r="D31" s="24" t="s">
        <v>86</v>
      </c>
      <c r="E31" s="27" t="s">
        <v>85</v>
      </c>
      <c r="F31" s="25" t="s">
        <v>65</v>
      </c>
      <c r="G31" s="26"/>
      <c r="H31" s="23">
        <v>4</v>
      </c>
      <c r="I31" s="26">
        <f t="shared" si="0"/>
        <v>0</v>
      </c>
    </row>
    <row r="32" spans="1:9" s="2" customFormat="1" ht="26.25" customHeight="1">
      <c r="A32" s="23">
        <v>24</v>
      </c>
      <c r="B32" s="23"/>
      <c r="C32" s="24"/>
      <c r="D32" s="24" t="s">
        <v>32</v>
      </c>
      <c r="E32" s="27" t="s">
        <v>35</v>
      </c>
      <c r="F32" s="25" t="s">
        <v>82</v>
      </c>
      <c r="G32" s="26"/>
      <c r="H32" s="23">
        <v>40</v>
      </c>
      <c r="I32" s="26">
        <f t="shared" si="0"/>
        <v>0</v>
      </c>
    </row>
    <row r="33" spans="1:13" s="2" customFormat="1" ht="26.25" customHeight="1">
      <c r="A33" s="23">
        <v>25</v>
      </c>
      <c r="B33" s="23"/>
      <c r="C33" s="24"/>
      <c r="D33" s="24" t="s">
        <v>108</v>
      </c>
      <c r="E33" s="27" t="s">
        <v>109</v>
      </c>
      <c r="F33" s="25" t="s">
        <v>82</v>
      </c>
      <c r="G33" s="26"/>
      <c r="H33" s="23">
        <v>5</v>
      </c>
      <c r="I33" s="26">
        <f t="shared" si="0"/>
        <v>0</v>
      </c>
    </row>
    <row r="34" spans="1:13" s="2" customFormat="1" ht="26.25" customHeight="1">
      <c r="A34" s="23">
        <v>26</v>
      </c>
      <c r="B34" s="23"/>
      <c r="C34" s="24"/>
      <c r="D34" s="24" t="s">
        <v>108</v>
      </c>
      <c r="E34" s="27" t="s">
        <v>111</v>
      </c>
      <c r="F34" s="25" t="s">
        <v>82</v>
      </c>
      <c r="G34" s="26"/>
      <c r="H34" s="23">
        <v>10</v>
      </c>
      <c r="I34" s="26">
        <f t="shared" si="0"/>
        <v>0</v>
      </c>
    </row>
    <row r="35" spans="1:13" s="2" customFormat="1" ht="26.25" customHeight="1">
      <c r="A35" s="23">
        <v>27</v>
      </c>
      <c r="B35" s="23"/>
      <c r="C35" s="24"/>
      <c r="D35" s="24" t="s">
        <v>108</v>
      </c>
      <c r="E35" s="27" t="s">
        <v>118</v>
      </c>
      <c r="F35" s="25" t="s">
        <v>82</v>
      </c>
      <c r="G35" s="26"/>
      <c r="H35" s="23">
        <v>10</v>
      </c>
      <c r="I35" s="26">
        <f t="shared" si="0"/>
        <v>0</v>
      </c>
    </row>
    <row r="36" spans="1:13" s="2" customFormat="1" ht="33.75" customHeight="1">
      <c r="A36" s="23">
        <v>28</v>
      </c>
      <c r="B36" s="23"/>
      <c r="C36" s="24"/>
      <c r="D36" s="24" t="s">
        <v>31</v>
      </c>
      <c r="E36" s="27" t="s">
        <v>36</v>
      </c>
      <c r="F36" s="25" t="s">
        <v>82</v>
      </c>
      <c r="G36" s="26"/>
      <c r="H36" s="23">
        <v>35</v>
      </c>
      <c r="I36" s="26">
        <f t="shared" si="0"/>
        <v>0</v>
      </c>
    </row>
    <row r="37" spans="1:13" s="2" customFormat="1" ht="27" customHeight="1">
      <c r="A37" s="23">
        <v>29</v>
      </c>
      <c r="B37" s="23"/>
      <c r="C37" s="24"/>
      <c r="D37" s="24" t="s">
        <v>87</v>
      </c>
      <c r="E37" s="27" t="s">
        <v>88</v>
      </c>
      <c r="F37" s="25" t="s">
        <v>70</v>
      </c>
      <c r="G37" s="26"/>
      <c r="H37" s="23">
        <v>1</v>
      </c>
      <c r="I37" s="26">
        <f>H37*G37</f>
        <v>0</v>
      </c>
    </row>
    <row r="38" spans="1:13" s="1" customFormat="1" ht="15.75">
      <c r="A38" s="28"/>
      <c r="B38" s="29"/>
      <c r="C38" s="29"/>
      <c r="D38" s="29"/>
      <c r="E38" s="29" t="s">
        <v>64</v>
      </c>
      <c r="F38" s="29"/>
      <c r="G38" s="29"/>
      <c r="H38" s="29"/>
      <c r="I38" s="29"/>
      <c r="M38" s="12"/>
    </row>
    <row r="39" spans="1:13" s="2" customFormat="1" ht="69" customHeight="1">
      <c r="A39" s="23">
        <v>30</v>
      </c>
      <c r="B39" s="23"/>
      <c r="C39" s="24"/>
      <c r="D39" s="24" t="s">
        <v>69</v>
      </c>
      <c r="E39" s="24" t="s">
        <v>150</v>
      </c>
      <c r="F39" s="25" t="s">
        <v>70</v>
      </c>
      <c r="G39" s="26"/>
      <c r="H39" s="23">
        <v>1</v>
      </c>
      <c r="I39" s="26">
        <f>H39*G39</f>
        <v>0</v>
      </c>
      <c r="J39" s="4"/>
    </row>
    <row r="40" spans="1:13" s="2" customFormat="1" ht="32.25" customHeight="1">
      <c r="A40" s="23">
        <v>31</v>
      </c>
      <c r="B40" s="23"/>
      <c r="C40" s="24"/>
      <c r="D40" s="24" t="s">
        <v>68</v>
      </c>
      <c r="E40" s="24" t="s">
        <v>68</v>
      </c>
      <c r="F40" s="25" t="s">
        <v>70</v>
      </c>
      <c r="G40" s="26"/>
      <c r="H40" s="23">
        <v>1</v>
      </c>
      <c r="I40" s="26">
        <f>H40*G40</f>
        <v>0</v>
      </c>
      <c r="J40" s="4"/>
    </row>
    <row r="41" spans="1:13" s="1" customFormat="1" ht="27" customHeight="1">
      <c r="A41" s="55" t="s">
        <v>42</v>
      </c>
      <c r="B41" s="56"/>
      <c r="C41" s="56"/>
      <c r="D41" s="56"/>
      <c r="E41" s="56"/>
      <c r="F41" s="56"/>
      <c r="G41" s="56"/>
      <c r="H41" s="57"/>
      <c r="I41" s="31">
        <f>SUM(I4:I40)</f>
        <v>0</v>
      </c>
      <c r="K41" s="12"/>
    </row>
    <row r="42" spans="1:13" s="1" customFormat="1" ht="7.5" customHeight="1">
      <c r="A42" s="9"/>
      <c r="B42" s="10"/>
      <c r="C42" s="9"/>
      <c r="D42" s="9"/>
      <c r="E42" s="9"/>
      <c r="F42" s="9"/>
      <c r="G42" s="9"/>
      <c r="H42" s="9"/>
      <c r="I42" s="11"/>
    </row>
    <row r="44" spans="1:13">
      <c r="J44" s="13"/>
    </row>
  </sheetData>
  <sheetProtection selectLockedCells="1" selectUnlockedCells="1"/>
  <mergeCells count="2">
    <mergeCell ref="A41:H41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indexed="53"/>
    <pageSetUpPr fitToPage="1"/>
  </sheetPr>
  <dimension ref="A1:M28"/>
  <sheetViews>
    <sheetView view="pageBreakPreview" zoomScaleNormal="100" zoomScaleSheetLayoutView="70" workbookViewId="0">
      <pane ySplit="1" topLeftCell="A8" activePane="bottomLeft" state="frozen"/>
      <selection pane="bottomLeft" activeCell="E13" sqref="E13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9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9" ht="22.5" customHeight="1" thickBot="1">
      <c r="A2" s="61" t="s">
        <v>43</v>
      </c>
      <c r="B2" s="62"/>
      <c r="C2" s="62"/>
      <c r="D2" s="62"/>
      <c r="E2" s="62"/>
      <c r="F2" s="62"/>
      <c r="G2" s="62"/>
      <c r="H2" s="62"/>
      <c r="I2" s="63"/>
    </row>
    <row r="3" spans="1:9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9" s="2" customFormat="1" ht="36" customHeight="1">
      <c r="A4" s="23">
        <v>1</v>
      </c>
      <c r="B4" s="23"/>
      <c r="C4" s="24"/>
      <c r="D4" s="24" t="s">
        <v>96</v>
      </c>
      <c r="E4" s="27" t="s">
        <v>97</v>
      </c>
      <c r="F4" s="25" t="s">
        <v>65</v>
      </c>
      <c r="G4" s="26"/>
      <c r="H4" s="23">
        <v>1</v>
      </c>
      <c r="I4" s="30">
        <f>H4*G4</f>
        <v>0</v>
      </c>
    </row>
    <row r="5" spans="1:9" s="2" customFormat="1" ht="50.25" customHeight="1">
      <c r="A5" s="23">
        <v>2</v>
      </c>
      <c r="B5" s="23"/>
      <c r="C5" s="24"/>
      <c r="D5" s="24" t="s">
        <v>72</v>
      </c>
      <c r="E5" s="27" t="s">
        <v>146</v>
      </c>
      <c r="F5" s="25" t="s">
        <v>65</v>
      </c>
      <c r="G5" s="26"/>
      <c r="H5" s="23">
        <v>1</v>
      </c>
      <c r="I5" s="30">
        <f>H5*G5</f>
        <v>0</v>
      </c>
    </row>
    <row r="6" spans="1:9" s="2" customFormat="1" ht="36" customHeight="1">
      <c r="A6" s="23">
        <v>3</v>
      </c>
      <c r="B6" s="23"/>
      <c r="C6" s="24"/>
      <c r="D6" s="24" t="s">
        <v>73</v>
      </c>
      <c r="E6" s="27" t="s">
        <v>15</v>
      </c>
      <c r="F6" s="25" t="s">
        <v>65</v>
      </c>
      <c r="G6" s="26"/>
      <c r="H6" s="23">
        <v>1</v>
      </c>
      <c r="I6" s="30">
        <f t="shared" ref="I6:I24" si="0">H6*G6</f>
        <v>0</v>
      </c>
    </row>
    <row r="7" spans="1:9" s="2" customFormat="1" ht="27.75" customHeight="1">
      <c r="A7" s="23">
        <v>4</v>
      </c>
      <c r="B7" s="23"/>
      <c r="C7" s="24"/>
      <c r="D7" s="24" t="s">
        <v>103</v>
      </c>
      <c r="E7" s="27" t="s">
        <v>170</v>
      </c>
      <c r="F7" s="25" t="s">
        <v>65</v>
      </c>
      <c r="G7" s="26"/>
      <c r="H7" s="45">
        <v>1</v>
      </c>
      <c r="I7" s="26">
        <f t="shared" si="0"/>
        <v>0</v>
      </c>
    </row>
    <row r="8" spans="1:9" s="1" customFormat="1" ht="15.75">
      <c r="A8" s="28"/>
      <c r="B8" s="29"/>
      <c r="C8" s="29"/>
      <c r="D8" s="29"/>
      <c r="E8" s="29" t="s">
        <v>71</v>
      </c>
      <c r="F8" s="29"/>
      <c r="G8" s="29"/>
      <c r="H8" s="29"/>
      <c r="I8" s="29"/>
    </row>
    <row r="9" spans="1:9" s="2" customFormat="1" ht="63" customHeight="1">
      <c r="A9" s="23">
        <v>5</v>
      </c>
      <c r="B9" s="23"/>
      <c r="C9" s="24"/>
      <c r="D9" s="24" t="s">
        <v>79</v>
      </c>
      <c r="E9" s="24" t="s">
        <v>174</v>
      </c>
      <c r="F9" s="25" t="s">
        <v>65</v>
      </c>
      <c r="G9" s="26"/>
      <c r="H9" s="23">
        <v>1</v>
      </c>
      <c r="I9" s="26">
        <f>H9*G9</f>
        <v>0</v>
      </c>
    </row>
    <row r="10" spans="1:9" s="2" customFormat="1" ht="93" customHeight="1">
      <c r="A10" s="23">
        <v>6</v>
      </c>
      <c r="B10" s="23"/>
      <c r="C10" s="24"/>
      <c r="D10" s="24" t="s">
        <v>53</v>
      </c>
      <c r="E10" s="24" t="s">
        <v>143</v>
      </c>
      <c r="F10" s="25" t="s">
        <v>65</v>
      </c>
      <c r="G10" s="26"/>
      <c r="H10" s="23">
        <v>1</v>
      </c>
      <c r="I10" s="30">
        <f>H10*G10</f>
        <v>0</v>
      </c>
    </row>
    <row r="11" spans="1:9" s="2" customFormat="1" ht="51.75" customHeight="1">
      <c r="A11" s="23">
        <v>7</v>
      </c>
      <c r="B11" s="23"/>
      <c r="C11" s="24"/>
      <c r="D11" s="24" t="s">
        <v>99</v>
      </c>
      <c r="E11" s="24" t="s">
        <v>102</v>
      </c>
      <c r="F11" s="25" t="s">
        <v>65</v>
      </c>
      <c r="G11" s="26"/>
      <c r="H11" s="23">
        <v>1</v>
      </c>
      <c r="I11" s="30">
        <f t="shared" si="0"/>
        <v>0</v>
      </c>
    </row>
    <row r="12" spans="1:9" s="1" customFormat="1" ht="15.75">
      <c r="A12" s="28"/>
      <c r="B12" s="29"/>
      <c r="C12" s="29"/>
      <c r="D12" s="29"/>
      <c r="E12" s="29" t="s">
        <v>12</v>
      </c>
      <c r="F12" s="29"/>
      <c r="G12" s="29"/>
      <c r="H12" s="29"/>
      <c r="I12" s="29"/>
    </row>
    <row r="13" spans="1:9" s="2" customFormat="1" ht="50.25" customHeight="1">
      <c r="A13" s="23">
        <v>8</v>
      </c>
      <c r="B13" s="23"/>
      <c r="C13" s="24"/>
      <c r="D13" s="24" t="s">
        <v>28</v>
      </c>
      <c r="E13" s="24" t="s">
        <v>171</v>
      </c>
      <c r="F13" s="25" t="s">
        <v>65</v>
      </c>
      <c r="G13" s="26"/>
      <c r="H13" s="23">
        <v>1</v>
      </c>
      <c r="I13" s="30">
        <f t="shared" si="0"/>
        <v>0</v>
      </c>
    </row>
    <row r="14" spans="1:9" s="1" customFormat="1" ht="15.75">
      <c r="A14" s="28"/>
      <c r="B14" s="29"/>
      <c r="C14" s="29"/>
      <c r="D14" s="29"/>
      <c r="E14" s="29" t="s">
        <v>67</v>
      </c>
      <c r="F14" s="29"/>
      <c r="G14" s="29"/>
      <c r="H14" s="29"/>
      <c r="I14" s="29"/>
    </row>
    <row r="15" spans="1:9" s="2" customFormat="1" ht="36.75" customHeight="1">
      <c r="A15" s="23">
        <v>9</v>
      </c>
      <c r="B15" s="23"/>
      <c r="C15" s="24"/>
      <c r="D15" s="24" t="s">
        <v>51</v>
      </c>
      <c r="E15" s="27" t="s">
        <v>52</v>
      </c>
      <c r="F15" s="25" t="s">
        <v>65</v>
      </c>
      <c r="G15" s="26"/>
      <c r="H15" s="23">
        <v>1</v>
      </c>
      <c r="I15" s="30">
        <f t="shared" si="0"/>
        <v>0</v>
      </c>
    </row>
    <row r="16" spans="1:9" s="2" customFormat="1" ht="42.75" customHeight="1">
      <c r="A16" s="23">
        <v>10</v>
      </c>
      <c r="B16" s="23"/>
      <c r="C16" s="24"/>
      <c r="D16" s="24" t="s">
        <v>81</v>
      </c>
      <c r="E16" s="27" t="s">
        <v>80</v>
      </c>
      <c r="F16" s="25" t="s">
        <v>82</v>
      </c>
      <c r="G16" s="26"/>
      <c r="H16" s="23">
        <v>25</v>
      </c>
      <c r="I16" s="30">
        <f t="shared" si="0"/>
        <v>0</v>
      </c>
    </row>
    <row r="17" spans="1:13" s="2" customFormat="1" ht="27" customHeight="1">
      <c r="A17" s="23">
        <v>11</v>
      </c>
      <c r="B17" s="23"/>
      <c r="C17" s="24"/>
      <c r="D17" s="24" t="s">
        <v>83</v>
      </c>
      <c r="E17" s="27" t="s">
        <v>138</v>
      </c>
      <c r="F17" s="25" t="s">
        <v>82</v>
      </c>
      <c r="G17" s="26"/>
      <c r="H17" s="23">
        <v>25</v>
      </c>
      <c r="I17" s="30">
        <f t="shared" si="0"/>
        <v>0</v>
      </c>
    </row>
    <row r="18" spans="1:13" s="2" customFormat="1" ht="36.75" customHeight="1">
      <c r="A18" s="23">
        <v>12</v>
      </c>
      <c r="B18" s="23"/>
      <c r="C18" s="24"/>
      <c r="D18" s="24" t="s">
        <v>84</v>
      </c>
      <c r="E18" s="27" t="s">
        <v>172</v>
      </c>
      <c r="F18" s="25" t="s">
        <v>65</v>
      </c>
      <c r="G18" s="26"/>
      <c r="H18" s="23">
        <v>1</v>
      </c>
      <c r="I18" s="30">
        <f t="shared" si="0"/>
        <v>0</v>
      </c>
    </row>
    <row r="19" spans="1:13" s="2" customFormat="1" ht="27" customHeight="1">
      <c r="A19" s="23">
        <v>13</v>
      </c>
      <c r="B19" s="23"/>
      <c r="C19" s="24"/>
      <c r="D19" s="24" t="s">
        <v>100</v>
      </c>
      <c r="E19" s="27" t="s">
        <v>101</v>
      </c>
      <c r="F19" s="25" t="s">
        <v>65</v>
      </c>
      <c r="G19" s="26"/>
      <c r="H19" s="23">
        <v>1</v>
      </c>
      <c r="I19" s="30">
        <f t="shared" si="0"/>
        <v>0</v>
      </c>
    </row>
    <row r="20" spans="1:13" s="2" customFormat="1" ht="27" customHeight="1">
      <c r="A20" s="23">
        <v>14</v>
      </c>
      <c r="B20" s="23"/>
      <c r="C20" s="24"/>
      <c r="D20" s="24" t="s">
        <v>86</v>
      </c>
      <c r="E20" s="27" t="s">
        <v>85</v>
      </c>
      <c r="F20" s="25" t="s">
        <v>65</v>
      </c>
      <c r="G20" s="26"/>
      <c r="H20" s="23">
        <v>3</v>
      </c>
      <c r="I20" s="30">
        <f t="shared" si="0"/>
        <v>0</v>
      </c>
    </row>
    <row r="21" spans="1:13" s="2" customFormat="1" ht="27" customHeight="1">
      <c r="A21" s="23">
        <v>15</v>
      </c>
      <c r="B21" s="23"/>
      <c r="C21" s="24"/>
      <c r="D21" s="24" t="s">
        <v>87</v>
      </c>
      <c r="E21" s="27" t="s">
        <v>88</v>
      </c>
      <c r="F21" s="25" t="s">
        <v>70</v>
      </c>
      <c r="G21" s="26"/>
      <c r="H21" s="23">
        <v>1</v>
      </c>
      <c r="I21" s="30">
        <f t="shared" si="0"/>
        <v>0</v>
      </c>
    </row>
    <row r="22" spans="1:13" s="1" customFormat="1" ht="15.75">
      <c r="A22" s="28"/>
      <c r="B22" s="29"/>
      <c r="C22" s="29"/>
      <c r="D22" s="29"/>
      <c r="E22" s="29" t="s">
        <v>64</v>
      </c>
      <c r="F22" s="29"/>
      <c r="G22" s="29"/>
      <c r="H22" s="29"/>
      <c r="I22" s="29"/>
      <c r="M22" s="12"/>
    </row>
    <row r="23" spans="1:13" s="2" customFormat="1" ht="53.25" customHeight="1">
      <c r="A23" s="23">
        <v>16</v>
      </c>
      <c r="B23" s="23"/>
      <c r="C23" s="24"/>
      <c r="D23" s="24" t="s">
        <v>69</v>
      </c>
      <c r="E23" s="24" t="s">
        <v>147</v>
      </c>
      <c r="F23" s="25" t="s">
        <v>70</v>
      </c>
      <c r="G23" s="26"/>
      <c r="H23" s="23">
        <v>1</v>
      </c>
      <c r="I23" s="30">
        <f t="shared" si="0"/>
        <v>0</v>
      </c>
      <c r="J23" s="4"/>
    </row>
    <row r="24" spans="1:13" s="2" customFormat="1" ht="32.25" customHeight="1">
      <c r="A24" s="23">
        <v>17</v>
      </c>
      <c r="B24" s="23"/>
      <c r="C24" s="24"/>
      <c r="D24" s="24" t="s">
        <v>68</v>
      </c>
      <c r="E24" s="24" t="s">
        <v>68</v>
      </c>
      <c r="F24" s="25" t="s">
        <v>70</v>
      </c>
      <c r="G24" s="26"/>
      <c r="H24" s="23">
        <v>1</v>
      </c>
      <c r="I24" s="30">
        <f t="shared" si="0"/>
        <v>0</v>
      </c>
      <c r="J24" s="4"/>
    </row>
    <row r="25" spans="1:13" s="1" customFormat="1" ht="27" customHeight="1">
      <c r="A25" s="55" t="s">
        <v>44</v>
      </c>
      <c r="B25" s="56"/>
      <c r="C25" s="56"/>
      <c r="D25" s="56"/>
      <c r="E25" s="56"/>
      <c r="F25" s="56"/>
      <c r="G25" s="56"/>
      <c r="H25" s="57"/>
      <c r="I25" s="31">
        <f>SUM(I4:I24)</f>
        <v>0</v>
      </c>
      <c r="K25" s="12"/>
    </row>
    <row r="26" spans="1:13" s="1" customFormat="1" ht="7.5" customHeight="1">
      <c r="A26" s="9"/>
      <c r="B26" s="10"/>
      <c r="C26" s="9"/>
      <c r="D26" s="9"/>
      <c r="E26" s="9"/>
      <c r="F26" s="9"/>
      <c r="G26" s="9"/>
      <c r="H26" s="9"/>
      <c r="I26" s="11"/>
    </row>
    <row r="28" spans="1:13">
      <c r="J28" s="13"/>
    </row>
  </sheetData>
  <sheetProtection selectLockedCells="1" selectUnlockedCells="1"/>
  <mergeCells count="2">
    <mergeCell ref="A25:H25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  <pageSetUpPr fitToPage="1"/>
  </sheetPr>
  <dimension ref="A1:M44"/>
  <sheetViews>
    <sheetView view="pageBreakPreview" zoomScaleNormal="100" zoomScaleSheetLayoutView="70" workbookViewId="0">
      <pane ySplit="1" topLeftCell="A2" activePane="bottomLeft" state="frozen"/>
      <selection pane="bottomLeft" activeCell="G21" sqref="G21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9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9" ht="22.5" customHeight="1" thickBot="1">
      <c r="A2" s="70" t="s">
        <v>45</v>
      </c>
      <c r="B2" s="71"/>
      <c r="C2" s="71"/>
      <c r="D2" s="71"/>
      <c r="E2" s="71"/>
      <c r="F2" s="71"/>
      <c r="G2" s="71"/>
      <c r="H2" s="71"/>
      <c r="I2" s="72"/>
    </row>
    <row r="3" spans="1:9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9" s="2" customFormat="1" ht="66.75" customHeight="1">
      <c r="A4" s="23">
        <v>1</v>
      </c>
      <c r="B4" s="23"/>
      <c r="C4" s="24"/>
      <c r="D4" s="24" t="s">
        <v>72</v>
      </c>
      <c r="E4" s="27" t="s">
        <v>160</v>
      </c>
      <c r="F4" s="25" t="s">
        <v>65</v>
      </c>
      <c r="G4" s="26"/>
      <c r="H4" s="23">
        <v>1</v>
      </c>
      <c r="I4" s="26">
        <f>H4*G4</f>
        <v>0</v>
      </c>
    </row>
    <row r="5" spans="1:9" s="2" customFormat="1" ht="36.75" customHeight="1">
      <c r="A5" s="23">
        <v>2</v>
      </c>
      <c r="B5" s="23"/>
      <c r="C5" s="24"/>
      <c r="D5" s="24" t="s">
        <v>73</v>
      </c>
      <c r="E5" s="27" t="s">
        <v>15</v>
      </c>
      <c r="F5" s="25" t="s">
        <v>65</v>
      </c>
      <c r="G5" s="26"/>
      <c r="H5" s="23">
        <v>1</v>
      </c>
      <c r="I5" s="26">
        <f t="shared" ref="I5:I36" si="0">H5*G5</f>
        <v>0</v>
      </c>
    </row>
    <row r="6" spans="1:9" s="2" customFormat="1" ht="48" customHeight="1">
      <c r="A6" s="23">
        <v>3</v>
      </c>
      <c r="B6" s="23"/>
      <c r="C6" s="24"/>
      <c r="D6" s="24" t="s">
        <v>16</v>
      </c>
      <c r="E6" s="27" t="s">
        <v>106</v>
      </c>
      <c r="F6" s="25" t="s">
        <v>65</v>
      </c>
      <c r="G6" s="26"/>
      <c r="H6" s="23">
        <v>1</v>
      </c>
      <c r="I6" s="26">
        <f t="shared" si="0"/>
        <v>0</v>
      </c>
    </row>
    <row r="7" spans="1:9" s="2" customFormat="1" ht="36.75" customHeight="1">
      <c r="A7" s="23">
        <v>4</v>
      </c>
      <c r="B7" s="23"/>
      <c r="C7" s="24"/>
      <c r="D7" s="24" t="s">
        <v>103</v>
      </c>
      <c r="E7" s="27" t="s">
        <v>173</v>
      </c>
      <c r="F7" s="25" t="s">
        <v>65</v>
      </c>
      <c r="G7" s="26"/>
      <c r="H7" s="45">
        <v>1</v>
      </c>
      <c r="I7" s="26">
        <f t="shared" si="0"/>
        <v>0</v>
      </c>
    </row>
    <row r="8" spans="1:9" s="2" customFormat="1" ht="50.25" customHeight="1">
      <c r="A8" s="23">
        <v>5</v>
      </c>
      <c r="B8" s="23"/>
      <c r="C8" s="24"/>
      <c r="D8" s="24" t="s">
        <v>99</v>
      </c>
      <c r="E8" s="24" t="s">
        <v>102</v>
      </c>
      <c r="F8" s="25" t="s">
        <v>65</v>
      </c>
      <c r="G8" s="26"/>
      <c r="H8" s="23">
        <v>1</v>
      </c>
      <c r="I8" s="26">
        <f t="shared" si="0"/>
        <v>0</v>
      </c>
    </row>
    <row r="9" spans="1:9" s="1" customFormat="1" ht="15.75">
      <c r="A9" s="28"/>
      <c r="B9" s="29"/>
      <c r="C9" s="29"/>
      <c r="D9" s="29"/>
      <c r="E9" s="29" t="s">
        <v>71</v>
      </c>
      <c r="F9" s="29"/>
      <c r="G9" s="29"/>
      <c r="H9" s="29"/>
      <c r="I9" s="29"/>
    </row>
    <row r="10" spans="1:9" s="2" customFormat="1" ht="63.75" customHeight="1">
      <c r="A10" s="23">
        <v>6</v>
      </c>
      <c r="B10" s="23"/>
      <c r="C10" s="24"/>
      <c r="D10" s="24" t="s">
        <v>79</v>
      </c>
      <c r="E10" s="24" t="s">
        <v>174</v>
      </c>
      <c r="F10" s="25" t="s">
        <v>65</v>
      </c>
      <c r="G10" s="26"/>
      <c r="H10" s="23">
        <v>1</v>
      </c>
      <c r="I10" s="26">
        <f t="shared" si="0"/>
        <v>0</v>
      </c>
    </row>
    <row r="11" spans="1:9" s="2" customFormat="1" ht="93" customHeight="1">
      <c r="A11" s="23">
        <v>7</v>
      </c>
      <c r="B11" s="23"/>
      <c r="C11" s="24"/>
      <c r="D11" s="24" t="s">
        <v>53</v>
      </c>
      <c r="E11" s="24" t="s">
        <v>143</v>
      </c>
      <c r="F11" s="25" t="s">
        <v>65</v>
      </c>
      <c r="G11" s="26"/>
      <c r="H11" s="23">
        <v>1</v>
      </c>
      <c r="I11" s="30">
        <f t="shared" si="0"/>
        <v>0</v>
      </c>
    </row>
    <row r="12" spans="1:9" s="1" customFormat="1" ht="15.75">
      <c r="A12" s="28"/>
      <c r="B12" s="29"/>
      <c r="C12" s="29"/>
      <c r="D12" s="29"/>
      <c r="E12" s="29" t="s">
        <v>75</v>
      </c>
      <c r="F12" s="29"/>
      <c r="G12" s="29"/>
      <c r="H12" s="29"/>
      <c r="I12" s="29"/>
    </row>
    <row r="13" spans="1:9" s="2" customFormat="1" ht="39.75" customHeight="1">
      <c r="A13" s="23">
        <v>8</v>
      </c>
      <c r="B13" s="23"/>
      <c r="C13" s="24"/>
      <c r="D13" s="24" t="s">
        <v>76</v>
      </c>
      <c r="E13" s="24" t="s">
        <v>164</v>
      </c>
      <c r="F13" s="25" t="s">
        <v>66</v>
      </c>
      <c r="G13" s="26"/>
      <c r="H13" s="23">
        <v>1</v>
      </c>
      <c r="I13" s="26">
        <f t="shared" si="0"/>
        <v>0</v>
      </c>
    </row>
    <row r="14" spans="1:9" s="2" customFormat="1" ht="62.25" customHeight="1">
      <c r="A14" s="23">
        <v>9</v>
      </c>
      <c r="B14" s="23"/>
      <c r="C14" s="24"/>
      <c r="D14" s="24" t="s">
        <v>20</v>
      </c>
      <c r="E14" s="24" t="s">
        <v>139</v>
      </c>
      <c r="F14" s="25" t="s">
        <v>65</v>
      </c>
      <c r="G14" s="26"/>
      <c r="H14" s="23">
        <v>1</v>
      </c>
      <c r="I14" s="26">
        <f t="shared" si="0"/>
        <v>0</v>
      </c>
    </row>
    <row r="15" spans="1:9" s="2" customFormat="1" ht="62.25" customHeight="1">
      <c r="A15" s="23">
        <v>10</v>
      </c>
      <c r="B15" s="23"/>
      <c r="C15" s="24"/>
      <c r="D15" s="24" t="s">
        <v>77</v>
      </c>
      <c r="E15" s="24" t="s">
        <v>177</v>
      </c>
      <c r="F15" s="25" t="s">
        <v>65</v>
      </c>
      <c r="G15" s="26"/>
      <c r="H15" s="23">
        <v>1</v>
      </c>
      <c r="I15" s="26">
        <f t="shared" si="0"/>
        <v>0</v>
      </c>
    </row>
    <row r="16" spans="1:9" s="1" customFormat="1" ht="15.75">
      <c r="A16" s="28"/>
      <c r="B16" s="29"/>
      <c r="C16" s="29"/>
      <c r="D16" s="29"/>
      <c r="E16" s="29" t="s">
        <v>19</v>
      </c>
      <c r="F16" s="29"/>
      <c r="G16" s="29"/>
      <c r="H16" s="29"/>
      <c r="I16" s="29"/>
    </row>
    <row r="17" spans="1:9" s="2" customFormat="1" ht="66.75" customHeight="1">
      <c r="A17" s="23">
        <v>11</v>
      </c>
      <c r="B17" s="23"/>
      <c r="C17" s="24"/>
      <c r="D17" s="24" t="s">
        <v>29</v>
      </c>
      <c r="E17" s="24" t="s">
        <v>30</v>
      </c>
      <c r="F17" s="25" t="s">
        <v>65</v>
      </c>
      <c r="G17" s="26"/>
      <c r="H17" s="23">
        <v>1</v>
      </c>
      <c r="I17" s="26">
        <f t="shared" si="0"/>
        <v>0</v>
      </c>
    </row>
    <row r="18" spans="1:9" s="2" customFormat="1" ht="47.25" customHeight="1">
      <c r="A18" s="23">
        <v>12</v>
      </c>
      <c r="B18" s="23"/>
      <c r="C18" s="24"/>
      <c r="D18" s="24" t="s">
        <v>21</v>
      </c>
      <c r="E18" s="24" t="s">
        <v>169</v>
      </c>
      <c r="F18" s="25" t="s">
        <v>65</v>
      </c>
      <c r="G18" s="26"/>
      <c r="H18" s="23">
        <v>1</v>
      </c>
      <c r="I18" s="26">
        <f t="shared" si="0"/>
        <v>0</v>
      </c>
    </row>
    <row r="19" spans="1:9" s="2" customFormat="1" ht="39" customHeight="1">
      <c r="A19" s="23">
        <v>13</v>
      </c>
      <c r="B19" s="23"/>
      <c r="C19" s="24"/>
      <c r="D19" s="24" t="s">
        <v>23</v>
      </c>
      <c r="E19" s="24" t="s">
        <v>22</v>
      </c>
      <c r="F19" s="25" t="s">
        <v>65</v>
      </c>
      <c r="G19" s="26"/>
      <c r="H19" s="23">
        <v>1</v>
      </c>
      <c r="I19" s="26">
        <f t="shared" si="0"/>
        <v>0</v>
      </c>
    </row>
    <row r="20" spans="1:9" s="2" customFormat="1" ht="33" customHeight="1">
      <c r="A20" s="23">
        <v>14</v>
      </c>
      <c r="B20" s="23"/>
      <c r="C20" s="24"/>
      <c r="D20" s="24" t="s">
        <v>25</v>
      </c>
      <c r="E20" s="24" t="s">
        <v>24</v>
      </c>
      <c r="F20" s="25" t="s">
        <v>65</v>
      </c>
      <c r="G20" s="26"/>
      <c r="H20" s="23">
        <v>2</v>
      </c>
      <c r="I20" s="26">
        <f t="shared" si="0"/>
        <v>0</v>
      </c>
    </row>
    <row r="21" spans="1:9" s="2" customFormat="1" ht="51.75" customHeight="1">
      <c r="A21" s="23">
        <v>15</v>
      </c>
      <c r="B21" s="23"/>
      <c r="C21" s="24"/>
      <c r="D21" s="24" t="s">
        <v>28</v>
      </c>
      <c r="E21" s="24" t="s">
        <v>171</v>
      </c>
      <c r="F21" s="25" t="s">
        <v>65</v>
      </c>
      <c r="G21" s="26"/>
      <c r="H21" s="23">
        <v>1</v>
      </c>
      <c r="I21" s="26">
        <f t="shared" si="0"/>
        <v>0</v>
      </c>
    </row>
    <row r="22" spans="1:9" s="1" customFormat="1" ht="15.75">
      <c r="A22" s="28"/>
      <c r="B22" s="29"/>
      <c r="C22" s="29"/>
      <c r="D22" s="29"/>
      <c r="E22" s="29" t="s">
        <v>78</v>
      </c>
      <c r="F22" s="29"/>
      <c r="G22" s="29"/>
      <c r="H22" s="29"/>
      <c r="I22" s="29"/>
    </row>
    <row r="23" spans="1:9" s="2" customFormat="1" ht="75.75" customHeight="1">
      <c r="A23" s="23">
        <v>16</v>
      </c>
      <c r="B23" s="23"/>
      <c r="C23" s="24"/>
      <c r="D23" s="24" t="s">
        <v>26</v>
      </c>
      <c r="E23" s="24" t="s">
        <v>27</v>
      </c>
      <c r="F23" s="25" t="s">
        <v>65</v>
      </c>
      <c r="G23" s="26"/>
      <c r="H23" s="23">
        <v>1</v>
      </c>
      <c r="I23" s="26">
        <f t="shared" si="0"/>
        <v>0</v>
      </c>
    </row>
    <row r="24" spans="1:9" s="2" customFormat="1" ht="52.5" customHeight="1">
      <c r="A24" s="23">
        <v>17</v>
      </c>
      <c r="B24" s="23"/>
      <c r="C24" s="24"/>
      <c r="D24" s="24" t="s">
        <v>107</v>
      </c>
      <c r="E24" s="46" t="s">
        <v>110</v>
      </c>
      <c r="F24" s="25" t="s">
        <v>65</v>
      </c>
      <c r="G24" s="26"/>
      <c r="H24" s="23">
        <v>1</v>
      </c>
      <c r="I24" s="26">
        <f>H24*G24</f>
        <v>0</v>
      </c>
    </row>
    <row r="25" spans="1:9" s="1" customFormat="1" ht="15.75">
      <c r="A25" s="28"/>
      <c r="B25" s="29"/>
      <c r="C25" s="29"/>
      <c r="D25" s="29"/>
      <c r="E25" s="29" t="s">
        <v>67</v>
      </c>
      <c r="F25" s="29"/>
      <c r="G25" s="29"/>
      <c r="H25" s="29"/>
      <c r="I25" s="29"/>
    </row>
    <row r="26" spans="1:9" s="2" customFormat="1" ht="42.75" customHeight="1">
      <c r="A26" s="23">
        <v>18</v>
      </c>
      <c r="B26" s="23"/>
      <c r="C26" s="24"/>
      <c r="D26" s="24" t="s">
        <v>81</v>
      </c>
      <c r="E26" s="27" t="s">
        <v>80</v>
      </c>
      <c r="F26" s="25" t="s">
        <v>82</v>
      </c>
      <c r="G26" s="26"/>
      <c r="H26" s="23">
        <v>20</v>
      </c>
      <c r="I26" s="26">
        <f t="shared" si="0"/>
        <v>0</v>
      </c>
    </row>
    <row r="27" spans="1:9" s="2" customFormat="1" ht="27" customHeight="1">
      <c r="A27" s="23">
        <v>19</v>
      </c>
      <c r="B27" s="23"/>
      <c r="C27" s="24"/>
      <c r="D27" s="24" t="s">
        <v>83</v>
      </c>
      <c r="E27" s="27" t="s">
        <v>138</v>
      </c>
      <c r="F27" s="25" t="s">
        <v>82</v>
      </c>
      <c r="G27" s="26"/>
      <c r="H27" s="23">
        <v>20</v>
      </c>
      <c r="I27" s="26">
        <f t="shared" si="0"/>
        <v>0</v>
      </c>
    </row>
    <row r="28" spans="1:9" s="2" customFormat="1" ht="27" customHeight="1">
      <c r="A28" s="23">
        <v>20</v>
      </c>
      <c r="B28" s="23"/>
      <c r="C28" s="24"/>
      <c r="D28" s="24" t="s">
        <v>83</v>
      </c>
      <c r="E28" s="27" t="s">
        <v>89</v>
      </c>
      <c r="F28" s="25" t="s">
        <v>82</v>
      </c>
      <c r="G28" s="26"/>
      <c r="H28" s="23">
        <v>2</v>
      </c>
      <c r="I28" s="26">
        <f>H28*G28</f>
        <v>0</v>
      </c>
    </row>
    <row r="29" spans="1:9" s="2" customFormat="1" ht="32.25" customHeight="1">
      <c r="A29" s="23">
        <v>21</v>
      </c>
      <c r="B29" s="23"/>
      <c r="C29" s="24"/>
      <c r="D29" s="24" t="s">
        <v>33</v>
      </c>
      <c r="E29" s="27" t="s">
        <v>34</v>
      </c>
      <c r="F29" s="25" t="s">
        <v>82</v>
      </c>
      <c r="G29" s="26"/>
      <c r="H29" s="23">
        <v>10</v>
      </c>
      <c r="I29" s="26">
        <f t="shared" si="0"/>
        <v>0</v>
      </c>
    </row>
    <row r="30" spans="1:9" s="2" customFormat="1" ht="36.75" customHeight="1">
      <c r="A30" s="23">
        <v>22</v>
      </c>
      <c r="B30" s="23"/>
      <c r="C30" s="24"/>
      <c r="D30" s="24" t="s">
        <v>84</v>
      </c>
      <c r="E30" s="27" t="s">
        <v>135</v>
      </c>
      <c r="F30" s="25" t="s">
        <v>65</v>
      </c>
      <c r="G30" s="26"/>
      <c r="H30" s="23">
        <v>1</v>
      </c>
      <c r="I30" s="30">
        <f t="shared" si="0"/>
        <v>0</v>
      </c>
    </row>
    <row r="31" spans="1:9" s="2" customFormat="1" ht="27" customHeight="1">
      <c r="A31" s="23">
        <v>23</v>
      </c>
      <c r="B31" s="23"/>
      <c r="C31" s="24"/>
      <c r="D31" s="24" t="s">
        <v>86</v>
      </c>
      <c r="E31" s="27" t="s">
        <v>85</v>
      </c>
      <c r="F31" s="25" t="s">
        <v>65</v>
      </c>
      <c r="G31" s="26"/>
      <c r="H31" s="23">
        <v>4</v>
      </c>
      <c r="I31" s="26">
        <f t="shared" si="0"/>
        <v>0</v>
      </c>
    </row>
    <row r="32" spans="1:9" s="2" customFormat="1" ht="26.25" customHeight="1">
      <c r="A32" s="23">
        <v>24</v>
      </c>
      <c r="B32" s="23"/>
      <c r="C32" s="24"/>
      <c r="D32" s="24" t="s">
        <v>32</v>
      </c>
      <c r="E32" s="27" t="s">
        <v>35</v>
      </c>
      <c r="F32" s="25" t="s">
        <v>82</v>
      </c>
      <c r="G32" s="26"/>
      <c r="H32" s="23">
        <v>40</v>
      </c>
      <c r="I32" s="26">
        <f t="shared" si="0"/>
        <v>0</v>
      </c>
    </row>
    <row r="33" spans="1:13" s="2" customFormat="1" ht="26.25" customHeight="1">
      <c r="A33" s="23">
        <v>25</v>
      </c>
      <c r="B33" s="23"/>
      <c r="C33" s="24"/>
      <c r="D33" s="24" t="s">
        <v>108</v>
      </c>
      <c r="E33" s="27" t="s">
        <v>109</v>
      </c>
      <c r="F33" s="25" t="s">
        <v>82</v>
      </c>
      <c r="G33" s="26"/>
      <c r="H33" s="23">
        <v>5</v>
      </c>
      <c r="I33" s="26">
        <f t="shared" si="0"/>
        <v>0</v>
      </c>
    </row>
    <row r="34" spans="1:13" s="2" customFormat="1" ht="26.25" customHeight="1">
      <c r="A34" s="23">
        <v>26</v>
      </c>
      <c r="B34" s="23"/>
      <c r="C34" s="24"/>
      <c r="D34" s="24" t="s">
        <v>108</v>
      </c>
      <c r="E34" s="27" t="s">
        <v>111</v>
      </c>
      <c r="F34" s="25" t="s">
        <v>82</v>
      </c>
      <c r="G34" s="26"/>
      <c r="H34" s="23">
        <v>10</v>
      </c>
      <c r="I34" s="26">
        <f t="shared" si="0"/>
        <v>0</v>
      </c>
    </row>
    <row r="35" spans="1:13" s="2" customFormat="1" ht="26.25" customHeight="1">
      <c r="A35" s="23">
        <v>27</v>
      </c>
      <c r="B35" s="23"/>
      <c r="C35" s="24"/>
      <c r="D35" s="24" t="s">
        <v>108</v>
      </c>
      <c r="E35" s="27" t="s">
        <v>118</v>
      </c>
      <c r="F35" s="25" t="s">
        <v>82</v>
      </c>
      <c r="G35" s="26"/>
      <c r="H35" s="23">
        <v>10</v>
      </c>
      <c r="I35" s="26">
        <f t="shared" si="0"/>
        <v>0</v>
      </c>
    </row>
    <row r="36" spans="1:13" s="2" customFormat="1" ht="33.75" customHeight="1">
      <c r="A36" s="23">
        <v>28</v>
      </c>
      <c r="B36" s="23"/>
      <c r="C36" s="24"/>
      <c r="D36" s="24" t="s">
        <v>31</v>
      </c>
      <c r="E36" s="27" t="s">
        <v>36</v>
      </c>
      <c r="F36" s="25" t="s">
        <v>82</v>
      </c>
      <c r="G36" s="26"/>
      <c r="H36" s="23">
        <v>35</v>
      </c>
      <c r="I36" s="26">
        <f t="shared" si="0"/>
        <v>0</v>
      </c>
    </row>
    <row r="37" spans="1:13" s="2" customFormat="1" ht="27" customHeight="1">
      <c r="A37" s="23">
        <v>29</v>
      </c>
      <c r="B37" s="23"/>
      <c r="C37" s="24"/>
      <c r="D37" s="24" t="s">
        <v>87</v>
      </c>
      <c r="E37" s="27" t="s">
        <v>88</v>
      </c>
      <c r="F37" s="25" t="s">
        <v>70</v>
      </c>
      <c r="G37" s="26"/>
      <c r="H37" s="23">
        <v>1</v>
      </c>
      <c r="I37" s="26">
        <f>H37*G37</f>
        <v>0</v>
      </c>
    </row>
    <row r="38" spans="1:13" s="1" customFormat="1" ht="15.75">
      <c r="A38" s="28"/>
      <c r="B38" s="29"/>
      <c r="C38" s="29"/>
      <c r="D38" s="29"/>
      <c r="E38" s="29" t="s">
        <v>64</v>
      </c>
      <c r="F38" s="29"/>
      <c r="G38" s="29"/>
      <c r="H38" s="29"/>
      <c r="I38" s="29"/>
      <c r="M38" s="12"/>
    </row>
    <row r="39" spans="1:13" s="2" customFormat="1" ht="66.75" customHeight="1">
      <c r="A39" s="23">
        <v>30</v>
      </c>
      <c r="B39" s="23"/>
      <c r="C39" s="24"/>
      <c r="D39" s="24" t="s">
        <v>69</v>
      </c>
      <c r="E39" s="24" t="s">
        <v>150</v>
      </c>
      <c r="F39" s="25" t="s">
        <v>70</v>
      </c>
      <c r="G39" s="26"/>
      <c r="H39" s="23">
        <v>1</v>
      </c>
      <c r="I39" s="26">
        <f>H39*G39</f>
        <v>0</v>
      </c>
      <c r="J39" s="4"/>
    </row>
    <row r="40" spans="1:13" s="2" customFormat="1" ht="32.25" customHeight="1">
      <c r="A40" s="23">
        <v>31</v>
      </c>
      <c r="B40" s="23"/>
      <c r="C40" s="24"/>
      <c r="D40" s="24" t="s">
        <v>68</v>
      </c>
      <c r="E40" s="24" t="s">
        <v>68</v>
      </c>
      <c r="F40" s="25" t="s">
        <v>70</v>
      </c>
      <c r="G40" s="26"/>
      <c r="H40" s="23">
        <v>1</v>
      </c>
      <c r="I40" s="26">
        <f>H40*G40</f>
        <v>0</v>
      </c>
      <c r="J40" s="4"/>
    </row>
    <row r="41" spans="1:13" s="1" customFormat="1" ht="27" customHeight="1">
      <c r="A41" s="55" t="s">
        <v>46</v>
      </c>
      <c r="B41" s="56"/>
      <c r="C41" s="56"/>
      <c r="D41" s="56"/>
      <c r="E41" s="56"/>
      <c r="F41" s="56"/>
      <c r="G41" s="56"/>
      <c r="H41" s="57"/>
      <c r="I41" s="31">
        <f>SUM(I3:I40)</f>
        <v>0</v>
      </c>
      <c r="K41" s="12"/>
    </row>
    <row r="42" spans="1:13" s="1" customFormat="1" ht="7.5" customHeight="1">
      <c r="A42" s="9"/>
      <c r="B42" s="10"/>
      <c r="C42" s="9"/>
      <c r="D42" s="9"/>
      <c r="E42" s="9"/>
      <c r="F42" s="9"/>
      <c r="G42" s="9"/>
      <c r="H42" s="9"/>
      <c r="I42" s="11"/>
    </row>
    <row r="44" spans="1:13">
      <c r="J44" s="13"/>
    </row>
  </sheetData>
  <sheetProtection selectLockedCells="1" selectUnlockedCells="1"/>
  <mergeCells count="2">
    <mergeCell ref="A41:H41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enableFormatConditionsCalculation="0">
    <tabColor indexed="53"/>
    <pageSetUpPr fitToPage="1"/>
  </sheetPr>
  <dimension ref="A1:M32"/>
  <sheetViews>
    <sheetView view="pageBreakPreview" zoomScaleNormal="100" zoomScaleSheetLayoutView="70" workbookViewId="0">
      <pane ySplit="1" topLeftCell="A2" activePane="bottomLeft" state="frozen"/>
      <selection pane="bottomLeft" activeCell="G15" sqref="G15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9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9" ht="22.5" customHeight="1" thickBot="1">
      <c r="A2" s="61" t="s">
        <v>47</v>
      </c>
      <c r="B2" s="62"/>
      <c r="C2" s="62"/>
      <c r="D2" s="62"/>
      <c r="E2" s="62"/>
      <c r="F2" s="62"/>
      <c r="G2" s="62"/>
      <c r="H2" s="62"/>
      <c r="I2" s="63"/>
    </row>
    <row r="3" spans="1:9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9" s="2" customFormat="1" ht="36" customHeight="1">
      <c r="A4" s="23">
        <v>1</v>
      </c>
      <c r="B4" s="44"/>
      <c r="C4" s="24"/>
      <c r="D4" s="24" t="s">
        <v>96</v>
      </c>
      <c r="E4" s="27" t="s">
        <v>120</v>
      </c>
      <c r="F4" s="25" t="s">
        <v>65</v>
      </c>
      <c r="G4" s="26"/>
      <c r="H4" s="23">
        <v>1</v>
      </c>
      <c r="I4" s="30">
        <f>H4*G4</f>
        <v>0</v>
      </c>
    </row>
    <row r="5" spans="1:9" s="2" customFormat="1" ht="50.25" customHeight="1">
      <c r="A5" s="23">
        <v>2</v>
      </c>
      <c r="B5" s="23"/>
      <c r="C5" s="24"/>
      <c r="D5" s="24" t="s">
        <v>72</v>
      </c>
      <c r="E5" s="27" t="s">
        <v>148</v>
      </c>
      <c r="F5" s="25" t="s">
        <v>65</v>
      </c>
      <c r="G5" s="26"/>
      <c r="H5" s="23">
        <v>1</v>
      </c>
      <c r="I5" s="30">
        <f>H5*G5</f>
        <v>0</v>
      </c>
    </row>
    <row r="6" spans="1:9" s="2" customFormat="1" ht="36" customHeight="1">
      <c r="A6" s="23">
        <v>3</v>
      </c>
      <c r="B6" s="23"/>
      <c r="C6" s="24"/>
      <c r="D6" s="24" t="s">
        <v>73</v>
      </c>
      <c r="E6" s="27" t="s">
        <v>15</v>
      </c>
      <c r="F6" s="25" t="s">
        <v>65</v>
      </c>
      <c r="G6" s="26"/>
      <c r="H6" s="23">
        <v>1</v>
      </c>
      <c r="I6" s="30">
        <f t="shared" ref="I6:I28" si="0">H6*G6</f>
        <v>0</v>
      </c>
    </row>
    <row r="7" spans="1:9" s="2" customFormat="1" ht="27.75" customHeight="1">
      <c r="A7" s="23">
        <v>4</v>
      </c>
      <c r="B7" s="23"/>
      <c r="C7" s="24"/>
      <c r="D7" s="24" t="s">
        <v>103</v>
      </c>
      <c r="E7" s="27" t="s">
        <v>170</v>
      </c>
      <c r="F7" s="25" t="s">
        <v>65</v>
      </c>
      <c r="G7" s="26"/>
      <c r="H7" s="45">
        <v>1</v>
      </c>
      <c r="I7" s="26">
        <f t="shared" si="0"/>
        <v>0</v>
      </c>
    </row>
    <row r="8" spans="1:9" s="1" customFormat="1" ht="15.75">
      <c r="A8" s="28"/>
      <c r="B8" s="29"/>
      <c r="C8" s="29"/>
      <c r="D8" s="29"/>
      <c r="E8" s="29" t="s">
        <v>71</v>
      </c>
      <c r="F8" s="29"/>
      <c r="G8" s="29"/>
      <c r="H8" s="29"/>
      <c r="I8" s="29"/>
    </row>
    <row r="9" spans="1:9" s="2" customFormat="1" ht="63" customHeight="1">
      <c r="A9" s="23">
        <v>5</v>
      </c>
      <c r="B9" s="23"/>
      <c r="C9" s="24"/>
      <c r="D9" s="24" t="s">
        <v>79</v>
      </c>
      <c r="E9" s="24" t="s">
        <v>174</v>
      </c>
      <c r="F9" s="25" t="s">
        <v>65</v>
      </c>
      <c r="G9" s="26"/>
      <c r="H9" s="23">
        <v>1</v>
      </c>
      <c r="I9" s="26">
        <f>H9*G9</f>
        <v>0</v>
      </c>
    </row>
    <row r="10" spans="1:9" s="2" customFormat="1" ht="93" customHeight="1">
      <c r="A10" s="23">
        <v>6</v>
      </c>
      <c r="B10" s="23"/>
      <c r="C10" s="24"/>
      <c r="D10" s="24" t="s">
        <v>53</v>
      </c>
      <c r="E10" s="24" t="s">
        <v>143</v>
      </c>
      <c r="F10" s="25" t="s">
        <v>65</v>
      </c>
      <c r="G10" s="26"/>
      <c r="H10" s="23">
        <v>1</v>
      </c>
      <c r="I10" s="30">
        <f>H10*G10</f>
        <v>0</v>
      </c>
    </row>
    <row r="11" spans="1:9" s="2" customFormat="1" ht="51.75" customHeight="1">
      <c r="A11" s="23">
        <v>7</v>
      </c>
      <c r="B11" s="23"/>
      <c r="C11" s="24"/>
      <c r="D11" s="24" t="s">
        <v>99</v>
      </c>
      <c r="E11" s="24" t="s">
        <v>102</v>
      </c>
      <c r="F11" s="25" t="s">
        <v>65</v>
      </c>
      <c r="G11" s="26"/>
      <c r="H11" s="23">
        <v>1</v>
      </c>
      <c r="I11" s="30">
        <f t="shared" si="0"/>
        <v>0</v>
      </c>
    </row>
    <row r="12" spans="1:9" s="1" customFormat="1" ht="15.75">
      <c r="A12" s="28"/>
      <c r="B12" s="29"/>
      <c r="C12" s="29"/>
      <c r="D12" s="29"/>
      <c r="E12" s="29" t="s">
        <v>75</v>
      </c>
      <c r="F12" s="29"/>
      <c r="G12" s="29"/>
      <c r="H12" s="29"/>
      <c r="I12" s="29"/>
    </row>
    <row r="13" spans="1:9" s="2" customFormat="1" ht="39.75" customHeight="1">
      <c r="A13" s="23">
        <v>8</v>
      </c>
      <c r="B13" s="23"/>
      <c r="C13" s="24"/>
      <c r="D13" s="24" t="s">
        <v>76</v>
      </c>
      <c r="E13" s="24" t="s">
        <v>164</v>
      </c>
      <c r="F13" s="25" t="s">
        <v>66</v>
      </c>
      <c r="G13" s="26"/>
      <c r="H13" s="23">
        <v>1</v>
      </c>
      <c r="I13" s="26">
        <f>H13*G13</f>
        <v>0</v>
      </c>
    </row>
    <row r="14" spans="1:9" s="1" customFormat="1" ht="15.75">
      <c r="A14" s="28"/>
      <c r="B14" s="29"/>
      <c r="C14" s="29"/>
      <c r="D14" s="29"/>
      <c r="E14" s="29" t="s">
        <v>12</v>
      </c>
      <c r="F14" s="29"/>
      <c r="G14" s="29"/>
      <c r="H14" s="29"/>
      <c r="I14" s="29"/>
    </row>
    <row r="15" spans="1:9" s="2" customFormat="1" ht="50.25" customHeight="1">
      <c r="A15" s="23">
        <v>9</v>
      </c>
      <c r="B15" s="23"/>
      <c r="C15" s="24"/>
      <c r="D15" s="24" t="s">
        <v>28</v>
      </c>
      <c r="E15" s="24" t="s">
        <v>176</v>
      </c>
      <c r="F15" s="25" t="s">
        <v>65</v>
      </c>
      <c r="G15" s="26"/>
      <c r="H15" s="23">
        <v>1</v>
      </c>
      <c r="I15" s="30">
        <f t="shared" si="0"/>
        <v>0</v>
      </c>
    </row>
    <row r="16" spans="1:9" s="1" customFormat="1" ht="15.75">
      <c r="A16" s="28"/>
      <c r="B16" s="29"/>
      <c r="C16" s="29"/>
      <c r="D16" s="29"/>
      <c r="E16" s="29" t="s">
        <v>67</v>
      </c>
      <c r="F16" s="29"/>
      <c r="G16" s="29"/>
      <c r="H16" s="29"/>
      <c r="I16" s="29"/>
    </row>
    <row r="17" spans="1:13" s="2" customFormat="1" ht="36.75" customHeight="1">
      <c r="A17" s="23">
        <v>10</v>
      </c>
      <c r="B17" s="23"/>
      <c r="C17" s="24"/>
      <c r="D17" s="24" t="s">
        <v>51</v>
      </c>
      <c r="E17" s="27" t="s">
        <v>52</v>
      </c>
      <c r="F17" s="25" t="s">
        <v>65</v>
      </c>
      <c r="G17" s="26"/>
      <c r="H17" s="23">
        <v>1</v>
      </c>
      <c r="I17" s="30">
        <f t="shared" si="0"/>
        <v>0</v>
      </c>
    </row>
    <row r="18" spans="1:13" s="2" customFormat="1" ht="42.75" customHeight="1">
      <c r="A18" s="23">
        <v>11</v>
      </c>
      <c r="B18" s="23"/>
      <c r="C18" s="24"/>
      <c r="D18" s="24" t="s">
        <v>81</v>
      </c>
      <c r="E18" s="27" t="s">
        <v>80</v>
      </c>
      <c r="F18" s="25" t="s">
        <v>82</v>
      </c>
      <c r="G18" s="26"/>
      <c r="H18" s="23">
        <v>25</v>
      </c>
      <c r="I18" s="30">
        <f t="shared" si="0"/>
        <v>0</v>
      </c>
    </row>
    <row r="19" spans="1:13" s="2" customFormat="1" ht="27" customHeight="1">
      <c r="A19" s="23">
        <v>12</v>
      </c>
      <c r="B19" s="23"/>
      <c r="C19" s="24"/>
      <c r="D19" s="24" t="s">
        <v>83</v>
      </c>
      <c r="E19" s="27" t="s">
        <v>138</v>
      </c>
      <c r="F19" s="25" t="s">
        <v>82</v>
      </c>
      <c r="G19" s="26"/>
      <c r="H19" s="23">
        <v>25</v>
      </c>
      <c r="I19" s="30">
        <f t="shared" si="0"/>
        <v>0</v>
      </c>
    </row>
    <row r="20" spans="1:13" s="2" customFormat="1" ht="36.75" customHeight="1">
      <c r="A20" s="23">
        <v>13</v>
      </c>
      <c r="B20" s="23"/>
      <c r="C20" s="24"/>
      <c r="D20" s="24" t="s">
        <v>84</v>
      </c>
      <c r="E20" s="27" t="s">
        <v>132</v>
      </c>
      <c r="F20" s="25" t="s">
        <v>65</v>
      </c>
      <c r="G20" s="26"/>
      <c r="H20" s="23">
        <v>1</v>
      </c>
      <c r="I20" s="30">
        <f t="shared" si="0"/>
        <v>0</v>
      </c>
    </row>
    <row r="21" spans="1:13" s="2" customFormat="1" ht="32.25" customHeight="1">
      <c r="A21" s="23">
        <v>14</v>
      </c>
      <c r="B21" s="23"/>
      <c r="C21" s="24"/>
      <c r="D21" s="24" t="s">
        <v>33</v>
      </c>
      <c r="E21" s="27" t="s">
        <v>34</v>
      </c>
      <c r="F21" s="25" t="s">
        <v>82</v>
      </c>
      <c r="G21" s="26"/>
      <c r="H21" s="23">
        <v>10</v>
      </c>
      <c r="I21" s="26">
        <f t="shared" si="0"/>
        <v>0</v>
      </c>
    </row>
    <row r="22" spans="1:13" s="2" customFormat="1" ht="26.25" customHeight="1">
      <c r="A22" s="23">
        <v>15</v>
      </c>
      <c r="B22" s="23"/>
      <c r="C22" s="24"/>
      <c r="D22" s="24" t="s">
        <v>108</v>
      </c>
      <c r="E22" s="27" t="s">
        <v>118</v>
      </c>
      <c r="F22" s="25" t="s">
        <v>82</v>
      </c>
      <c r="G22" s="26"/>
      <c r="H22" s="23">
        <v>10</v>
      </c>
      <c r="I22" s="26">
        <f t="shared" si="0"/>
        <v>0</v>
      </c>
    </row>
    <row r="23" spans="1:13" s="2" customFormat="1" ht="27" customHeight="1">
      <c r="A23" s="23">
        <v>16</v>
      </c>
      <c r="B23" s="23"/>
      <c r="C23" s="24"/>
      <c r="D23" s="24" t="s">
        <v>100</v>
      </c>
      <c r="E23" s="27" t="s">
        <v>101</v>
      </c>
      <c r="F23" s="25" t="s">
        <v>65</v>
      </c>
      <c r="G23" s="26"/>
      <c r="H23" s="23">
        <v>1</v>
      </c>
      <c r="I23" s="30">
        <f t="shared" si="0"/>
        <v>0</v>
      </c>
    </row>
    <row r="24" spans="1:13" s="2" customFormat="1" ht="27" customHeight="1">
      <c r="A24" s="23">
        <v>17</v>
      </c>
      <c r="B24" s="23"/>
      <c r="C24" s="24"/>
      <c r="D24" s="24" t="s">
        <v>86</v>
      </c>
      <c r="E24" s="27" t="s">
        <v>85</v>
      </c>
      <c r="F24" s="25" t="s">
        <v>65</v>
      </c>
      <c r="G24" s="26"/>
      <c r="H24" s="23">
        <v>3</v>
      </c>
      <c r="I24" s="30">
        <f t="shared" si="0"/>
        <v>0</v>
      </c>
    </row>
    <row r="25" spans="1:13" s="2" customFormat="1" ht="27" customHeight="1">
      <c r="A25" s="23">
        <v>18</v>
      </c>
      <c r="B25" s="23"/>
      <c r="C25" s="24"/>
      <c r="D25" s="24" t="s">
        <v>87</v>
      </c>
      <c r="E25" s="27" t="s">
        <v>88</v>
      </c>
      <c r="F25" s="25" t="s">
        <v>70</v>
      </c>
      <c r="G25" s="26"/>
      <c r="H25" s="23">
        <v>1</v>
      </c>
      <c r="I25" s="30">
        <f t="shared" si="0"/>
        <v>0</v>
      </c>
    </row>
    <row r="26" spans="1:13" s="1" customFormat="1" ht="15.75">
      <c r="A26" s="28"/>
      <c r="B26" s="29"/>
      <c r="C26" s="29"/>
      <c r="D26" s="29"/>
      <c r="E26" s="29" t="s">
        <v>64</v>
      </c>
      <c r="F26" s="29"/>
      <c r="G26" s="29"/>
      <c r="H26" s="29"/>
      <c r="I26" s="29"/>
      <c r="M26" s="12"/>
    </row>
    <row r="27" spans="1:13" s="2" customFormat="1" ht="53.25" customHeight="1">
      <c r="A27" s="23">
        <v>19</v>
      </c>
      <c r="B27" s="23"/>
      <c r="C27" s="24"/>
      <c r="D27" s="24" t="s">
        <v>69</v>
      </c>
      <c r="E27" s="24" t="s">
        <v>147</v>
      </c>
      <c r="F27" s="25" t="s">
        <v>70</v>
      </c>
      <c r="G27" s="26"/>
      <c r="H27" s="23">
        <v>1</v>
      </c>
      <c r="I27" s="30">
        <f t="shared" si="0"/>
        <v>0</v>
      </c>
      <c r="J27" s="4"/>
    </row>
    <row r="28" spans="1:13" s="2" customFormat="1" ht="32.25" customHeight="1">
      <c r="A28" s="23">
        <v>20</v>
      </c>
      <c r="B28" s="23"/>
      <c r="C28" s="24"/>
      <c r="D28" s="24" t="s">
        <v>68</v>
      </c>
      <c r="E28" s="24" t="s">
        <v>68</v>
      </c>
      <c r="F28" s="25" t="s">
        <v>70</v>
      </c>
      <c r="G28" s="26"/>
      <c r="H28" s="23">
        <v>1</v>
      </c>
      <c r="I28" s="30">
        <f t="shared" si="0"/>
        <v>0</v>
      </c>
      <c r="J28" s="4"/>
    </row>
    <row r="29" spans="1:13" s="1" customFormat="1" ht="27" customHeight="1">
      <c r="A29" s="55" t="s">
        <v>48</v>
      </c>
      <c r="B29" s="56"/>
      <c r="C29" s="56"/>
      <c r="D29" s="56"/>
      <c r="E29" s="56"/>
      <c r="F29" s="56"/>
      <c r="G29" s="56"/>
      <c r="H29" s="57"/>
      <c r="I29" s="31">
        <f>SUM(I4:I28)</f>
        <v>0</v>
      </c>
      <c r="K29" s="12"/>
    </row>
    <row r="30" spans="1:13" s="1" customFormat="1" ht="7.5" customHeight="1">
      <c r="A30" s="9"/>
      <c r="B30" s="10"/>
      <c r="C30" s="9"/>
      <c r="D30" s="9"/>
      <c r="E30" s="9"/>
      <c r="F30" s="9"/>
      <c r="G30" s="9"/>
      <c r="H30" s="9"/>
      <c r="I30" s="11"/>
    </row>
    <row r="32" spans="1:13">
      <c r="J32" s="13"/>
    </row>
  </sheetData>
  <sheetProtection selectLockedCells="1" selectUnlockedCells="1"/>
  <mergeCells count="2">
    <mergeCell ref="A29:H29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enableFormatConditionsCalculation="0">
    <tabColor indexed="53"/>
    <pageSetUpPr fitToPage="1"/>
  </sheetPr>
  <dimension ref="A1:M32"/>
  <sheetViews>
    <sheetView view="pageBreakPreview" zoomScaleNormal="100" zoomScaleSheetLayoutView="70" workbookViewId="0">
      <pane ySplit="1" topLeftCell="A8" activePane="bottomLeft" state="frozen"/>
      <selection pane="bottomLeft" activeCell="I15" sqref="I15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9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9" ht="22.5" customHeight="1" thickBot="1">
      <c r="A2" s="61" t="s">
        <v>49</v>
      </c>
      <c r="B2" s="62"/>
      <c r="C2" s="62"/>
      <c r="D2" s="62"/>
      <c r="E2" s="62"/>
      <c r="F2" s="62"/>
      <c r="G2" s="62"/>
      <c r="H2" s="62"/>
      <c r="I2" s="63"/>
    </row>
    <row r="3" spans="1:9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9" s="2" customFormat="1" ht="36" customHeight="1">
      <c r="A4" s="23">
        <v>1</v>
      </c>
      <c r="B4" s="44"/>
      <c r="C4" s="24"/>
      <c r="D4" s="24" t="s">
        <v>96</v>
      </c>
      <c r="E4" s="27" t="s">
        <v>120</v>
      </c>
      <c r="F4" s="25" t="s">
        <v>65</v>
      </c>
      <c r="G4" s="26"/>
      <c r="H4" s="23">
        <v>1</v>
      </c>
      <c r="I4" s="30">
        <f>H4*G4</f>
        <v>0</v>
      </c>
    </row>
    <row r="5" spans="1:9" s="2" customFormat="1" ht="50.25" customHeight="1">
      <c r="A5" s="23">
        <v>2</v>
      </c>
      <c r="B5" s="23"/>
      <c r="C5" s="24"/>
      <c r="D5" s="24" t="s">
        <v>72</v>
      </c>
      <c r="E5" s="27" t="s">
        <v>148</v>
      </c>
      <c r="F5" s="25" t="s">
        <v>65</v>
      </c>
      <c r="G5" s="26"/>
      <c r="H5" s="23">
        <v>1</v>
      </c>
      <c r="I5" s="30">
        <f>H5*G5</f>
        <v>0</v>
      </c>
    </row>
    <row r="6" spans="1:9" s="2" customFormat="1" ht="36" customHeight="1">
      <c r="A6" s="23">
        <v>3</v>
      </c>
      <c r="B6" s="23"/>
      <c r="C6" s="24"/>
      <c r="D6" s="24" t="s">
        <v>73</v>
      </c>
      <c r="E6" s="27" t="s">
        <v>15</v>
      </c>
      <c r="F6" s="25" t="s">
        <v>65</v>
      </c>
      <c r="G6" s="26"/>
      <c r="H6" s="23">
        <v>1</v>
      </c>
      <c r="I6" s="30">
        <f t="shared" ref="I6:I28" si="0">H6*G6</f>
        <v>0</v>
      </c>
    </row>
    <row r="7" spans="1:9" s="2" customFormat="1" ht="27.75" customHeight="1">
      <c r="A7" s="23">
        <v>4</v>
      </c>
      <c r="B7" s="23"/>
      <c r="C7" s="24"/>
      <c r="D7" s="24" t="s">
        <v>103</v>
      </c>
      <c r="E7" s="27" t="s">
        <v>170</v>
      </c>
      <c r="F7" s="25" t="s">
        <v>65</v>
      </c>
      <c r="G7" s="26"/>
      <c r="H7" s="45">
        <v>1</v>
      </c>
      <c r="I7" s="26">
        <f t="shared" si="0"/>
        <v>0</v>
      </c>
    </row>
    <row r="8" spans="1:9" s="1" customFormat="1" ht="15.75">
      <c r="A8" s="28"/>
      <c r="B8" s="29"/>
      <c r="C8" s="29"/>
      <c r="D8" s="29"/>
      <c r="E8" s="29" t="s">
        <v>71</v>
      </c>
      <c r="F8" s="29"/>
      <c r="G8" s="29"/>
      <c r="H8" s="29"/>
      <c r="I8" s="29"/>
    </row>
    <row r="9" spans="1:9" s="2" customFormat="1" ht="63" customHeight="1">
      <c r="A9" s="23">
        <v>5</v>
      </c>
      <c r="B9" s="23"/>
      <c r="C9" s="24"/>
      <c r="D9" s="24" t="s">
        <v>79</v>
      </c>
      <c r="E9" s="24" t="s">
        <v>131</v>
      </c>
      <c r="F9" s="25" t="s">
        <v>65</v>
      </c>
      <c r="G9" s="26"/>
      <c r="H9" s="23">
        <v>1</v>
      </c>
      <c r="I9" s="30">
        <f>H9*G9</f>
        <v>0</v>
      </c>
    </row>
    <row r="10" spans="1:9" s="2" customFormat="1" ht="93" customHeight="1">
      <c r="A10" s="23">
        <v>6</v>
      </c>
      <c r="B10" s="23"/>
      <c r="C10" s="24"/>
      <c r="D10" s="24" t="s">
        <v>53</v>
      </c>
      <c r="E10" s="24" t="s">
        <v>143</v>
      </c>
      <c r="F10" s="25" t="s">
        <v>65</v>
      </c>
      <c r="G10" s="26"/>
      <c r="H10" s="23">
        <v>1</v>
      </c>
      <c r="I10" s="30">
        <f>H10*G10</f>
        <v>0</v>
      </c>
    </row>
    <row r="11" spans="1:9" s="2" customFormat="1" ht="51.75" customHeight="1">
      <c r="A11" s="23">
        <v>7</v>
      </c>
      <c r="B11" s="23"/>
      <c r="C11" s="24"/>
      <c r="D11" s="24" t="s">
        <v>99</v>
      </c>
      <c r="E11" s="24" t="s">
        <v>102</v>
      </c>
      <c r="F11" s="25" t="s">
        <v>65</v>
      </c>
      <c r="G11" s="26"/>
      <c r="H11" s="23">
        <v>1</v>
      </c>
      <c r="I11" s="30">
        <f t="shared" si="0"/>
        <v>0</v>
      </c>
    </row>
    <row r="12" spans="1:9" s="1" customFormat="1" ht="15.75">
      <c r="A12" s="28"/>
      <c r="B12" s="29"/>
      <c r="C12" s="29"/>
      <c r="D12" s="29"/>
      <c r="E12" s="29" t="s">
        <v>75</v>
      </c>
      <c r="F12" s="29"/>
      <c r="G12" s="29"/>
      <c r="H12" s="29"/>
      <c r="I12" s="29"/>
    </row>
    <row r="13" spans="1:9" s="2" customFormat="1" ht="39.75" customHeight="1">
      <c r="A13" s="23">
        <v>8</v>
      </c>
      <c r="B13" s="23"/>
      <c r="C13" s="24"/>
      <c r="D13" s="24" t="s">
        <v>76</v>
      </c>
      <c r="E13" s="24" t="s">
        <v>164</v>
      </c>
      <c r="F13" s="25" t="s">
        <v>66</v>
      </c>
      <c r="G13" s="26"/>
      <c r="H13" s="23">
        <v>1</v>
      </c>
      <c r="I13" s="26">
        <f>H13*G13</f>
        <v>0</v>
      </c>
    </row>
    <row r="14" spans="1:9" s="1" customFormat="1" ht="15.75">
      <c r="A14" s="28"/>
      <c r="B14" s="29"/>
      <c r="C14" s="29"/>
      <c r="D14" s="29"/>
      <c r="E14" s="29" t="s">
        <v>12</v>
      </c>
      <c r="F14" s="29"/>
      <c r="G14" s="29"/>
      <c r="H14" s="29"/>
      <c r="I14" s="29"/>
    </row>
    <row r="15" spans="1:9" s="2" customFormat="1" ht="50.25" customHeight="1">
      <c r="A15" s="23">
        <v>9</v>
      </c>
      <c r="B15" s="23"/>
      <c r="C15" s="24"/>
      <c r="D15" s="24" t="s">
        <v>28</v>
      </c>
      <c r="E15" s="24" t="s">
        <v>176</v>
      </c>
      <c r="F15" s="25" t="s">
        <v>65</v>
      </c>
      <c r="G15" s="26"/>
      <c r="H15" s="23">
        <v>1</v>
      </c>
      <c r="I15" s="30">
        <f t="shared" si="0"/>
        <v>0</v>
      </c>
    </row>
    <row r="16" spans="1:9" s="1" customFormat="1" ht="15.75">
      <c r="A16" s="28"/>
      <c r="B16" s="29"/>
      <c r="C16" s="29"/>
      <c r="D16" s="29"/>
      <c r="E16" s="29" t="s">
        <v>67</v>
      </c>
      <c r="F16" s="29"/>
      <c r="G16" s="29"/>
      <c r="H16" s="29"/>
      <c r="I16" s="29"/>
    </row>
    <row r="17" spans="1:13" s="2" customFormat="1" ht="36.75" customHeight="1">
      <c r="A17" s="23">
        <v>10</v>
      </c>
      <c r="B17" s="23"/>
      <c r="C17" s="24"/>
      <c r="D17" s="24" t="s">
        <v>51</v>
      </c>
      <c r="E17" s="27" t="s">
        <v>52</v>
      </c>
      <c r="F17" s="25" t="s">
        <v>65</v>
      </c>
      <c r="G17" s="26"/>
      <c r="H17" s="23">
        <v>1</v>
      </c>
      <c r="I17" s="30">
        <f t="shared" si="0"/>
        <v>0</v>
      </c>
    </row>
    <row r="18" spans="1:13" s="2" customFormat="1" ht="42.75" customHeight="1">
      <c r="A18" s="23">
        <v>11</v>
      </c>
      <c r="B18" s="23"/>
      <c r="C18" s="24"/>
      <c r="D18" s="24" t="s">
        <v>81</v>
      </c>
      <c r="E18" s="27" t="s">
        <v>80</v>
      </c>
      <c r="F18" s="25" t="s">
        <v>82</v>
      </c>
      <c r="G18" s="26"/>
      <c r="H18" s="23">
        <v>25</v>
      </c>
      <c r="I18" s="30">
        <f t="shared" si="0"/>
        <v>0</v>
      </c>
    </row>
    <row r="19" spans="1:13" s="2" customFormat="1" ht="27" customHeight="1">
      <c r="A19" s="23">
        <v>12</v>
      </c>
      <c r="B19" s="23"/>
      <c r="C19" s="24"/>
      <c r="D19" s="24" t="s">
        <v>83</v>
      </c>
      <c r="E19" s="27" t="s">
        <v>138</v>
      </c>
      <c r="F19" s="25" t="s">
        <v>82</v>
      </c>
      <c r="G19" s="26"/>
      <c r="H19" s="23">
        <v>25</v>
      </c>
      <c r="I19" s="30">
        <f t="shared" si="0"/>
        <v>0</v>
      </c>
    </row>
    <row r="20" spans="1:13" s="2" customFormat="1" ht="36.75" customHeight="1">
      <c r="A20" s="23">
        <v>13</v>
      </c>
      <c r="B20" s="23"/>
      <c r="C20" s="24"/>
      <c r="D20" s="24" t="s">
        <v>84</v>
      </c>
      <c r="E20" s="27" t="s">
        <v>154</v>
      </c>
      <c r="F20" s="25" t="s">
        <v>65</v>
      </c>
      <c r="G20" s="26"/>
      <c r="H20" s="23">
        <v>1</v>
      </c>
      <c r="I20" s="30">
        <f t="shared" si="0"/>
        <v>0</v>
      </c>
    </row>
    <row r="21" spans="1:13" s="2" customFormat="1" ht="32.25" customHeight="1">
      <c r="A21" s="23">
        <v>14</v>
      </c>
      <c r="B21" s="23"/>
      <c r="C21" s="24"/>
      <c r="D21" s="24" t="s">
        <v>33</v>
      </c>
      <c r="E21" s="27" t="s">
        <v>34</v>
      </c>
      <c r="F21" s="25" t="s">
        <v>82</v>
      </c>
      <c r="G21" s="26"/>
      <c r="H21" s="23">
        <v>10</v>
      </c>
      <c r="I21" s="26">
        <f t="shared" si="0"/>
        <v>0</v>
      </c>
    </row>
    <row r="22" spans="1:13" s="2" customFormat="1" ht="26.25" customHeight="1">
      <c r="A22" s="23">
        <v>15</v>
      </c>
      <c r="B22" s="23"/>
      <c r="C22" s="24"/>
      <c r="D22" s="24" t="s">
        <v>108</v>
      </c>
      <c r="E22" s="27" t="s">
        <v>118</v>
      </c>
      <c r="F22" s="25" t="s">
        <v>82</v>
      </c>
      <c r="G22" s="26"/>
      <c r="H22" s="23">
        <v>10</v>
      </c>
      <c r="I22" s="26">
        <f t="shared" si="0"/>
        <v>0</v>
      </c>
    </row>
    <row r="23" spans="1:13" s="2" customFormat="1" ht="27" customHeight="1">
      <c r="A23" s="23">
        <v>16</v>
      </c>
      <c r="B23" s="23"/>
      <c r="C23" s="24"/>
      <c r="D23" s="24" t="s">
        <v>100</v>
      </c>
      <c r="E23" s="27" t="s">
        <v>101</v>
      </c>
      <c r="F23" s="25" t="s">
        <v>65</v>
      </c>
      <c r="G23" s="26"/>
      <c r="H23" s="23">
        <v>1</v>
      </c>
      <c r="I23" s="30">
        <f t="shared" si="0"/>
        <v>0</v>
      </c>
    </row>
    <row r="24" spans="1:13" s="2" customFormat="1" ht="27" customHeight="1">
      <c r="A24" s="23">
        <v>17</v>
      </c>
      <c r="B24" s="23"/>
      <c r="C24" s="24"/>
      <c r="D24" s="24" t="s">
        <v>86</v>
      </c>
      <c r="E24" s="27" t="s">
        <v>85</v>
      </c>
      <c r="F24" s="25" t="s">
        <v>65</v>
      </c>
      <c r="G24" s="26"/>
      <c r="H24" s="23">
        <v>3</v>
      </c>
      <c r="I24" s="30">
        <f t="shared" si="0"/>
        <v>0</v>
      </c>
    </row>
    <row r="25" spans="1:13" s="2" customFormat="1" ht="27" customHeight="1">
      <c r="A25" s="23">
        <v>18</v>
      </c>
      <c r="B25" s="23"/>
      <c r="C25" s="24"/>
      <c r="D25" s="24" t="s">
        <v>87</v>
      </c>
      <c r="E25" s="27" t="s">
        <v>88</v>
      </c>
      <c r="F25" s="25" t="s">
        <v>70</v>
      </c>
      <c r="G25" s="26"/>
      <c r="H25" s="23">
        <v>1</v>
      </c>
      <c r="I25" s="30">
        <f t="shared" si="0"/>
        <v>0</v>
      </c>
    </row>
    <row r="26" spans="1:13" s="1" customFormat="1" ht="15.75">
      <c r="A26" s="28"/>
      <c r="B26" s="29"/>
      <c r="C26" s="29"/>
      <c r="D26" s="29"/>
      <c r="E26" s="29" t="s">
        <v>64</v>
      </c>
      <c r="F26" s="29"/>
      <c r="G26" s="29"/>
      <c r="H26" s="29"/>
      <c r="I26" s="29"/>
      <c r="M26" s="12"/>
    </row>
    <row r="27" spans="1:13" s="2" customFormat="1" ht="53.25" customHeight="1">
      <c r="A27" s="23">
        <v>19</v>
      </c>
      <c r="B27" s="23"/>
      <c r="C27" s="24"/>
      <c r="D27" s="24" t="s">
        <v>69</v>
      </c>
      <c r="E27" s="24" t="s">
        <v>147</v>
      </c>
      <c r="F27" s="25" t="s">
        <v>70</v>
      </c>
      <c r="G27" s="26"/>
      <c r="H27" s="23">
        <v>1</v>
      </c>
      <c r="I27" s="30">
        <f t="shared" si="0"/>
        <v>0</v>
      </c>
      <c r="J27" s="4"/>
    </row>
    <row r="28" spans="1:13" s="2" customFormat="1" ht="32.25" customHeight="1">
      <c r="A28" s="23">
        <v>20</v>
      </c>
      <c r="B28" s="23"/>
      <c r="C28" s="24"/>
      <c r="D28" s="24" t="s">
        <v>68</v>
      </c>
      <c r="E28" s="24" t="s">
        <v>68</v>
      </c>
      <c r="F28" s="25" t="s">
        <v>70</v>
      </c>
      <c r="G28" s="26"/>
      <c r="H28" s="23">
        <v>1</v>
      </c>
      <c r="I28" s="30">
        <f t="shared" si="0"/>
        <v>0</v>
      </c>
      <c r="J28" s="4"/>
    </row>
    <row r="29" spans="1:13" s="1" customFormat="1" ht="27" customHeight="1">
      <c r="A29" s="55" t="s">
        <v>50</v>
      </c>
      <c r="B29" s="56"/>
      <c r="C29" s="56"/>
      <c r="D29" s="56"/>
      <c r="E29" s="56"/>
      <c r="F29" s="56"/>
      <c r="G29" s="56"/>
      <c r="H29" s="57"/>
      <c r="I29" s="31">
        <f>SUM(I4:I28)</f>
        <v>0</v>
      </c>
      <c r="K29" s="12"/>
    </row>
    <row r="30" spans="1:13" s="1" customFormat="1" ht="7.5" customHeight="1">
      <c r="A30" s="9"/>
      <c r="B30" s="10"/>
      <c r="C30" s="9"/>
      <c r="D30" s="9"/>
      <c r="E30" s="9"/>
      <c r="F30" s="9"/>
      <c r="G30" s="9"/>
      <c r="H30" s="9"/>
      <c r="I30" s="11"/>
    </row>
    <row r="32" spans="1:13">
      <c r="J32" s="13"/>
    </row>
  </sheetData>
  <sheetProtection selectLockedCells="1" selectUnlockedCells="1"/>
  <mergeCells count="2">
    <mergeCell ref="A29:H29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  <pageSetUpPr fitToPage="1"/>
  </sheetPr>
  <dimension ref="A1:M16"/>
  <sheetViews>
    <sheetView view="pageBreakPreview" zoomScaleNormal="100" zoomScaleSheetLayoutView="70" workbookViewId="0">
      <pane ySplit="1" topLeftCell="A2" activePane="bottomLeft" state="frozen"/>
      <selection pane="bottomLeft" activeCell="E9" sqref="E9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13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13" ht="22.5" customHeight="1" thickBot="1">
      <c r="A2" s="73" t="s">
        <v>112</v>
      </c>
      <c r="B2" s="74"/>
      <c r="C2" s="74"/>
      <c r="D2" s="74"/>
      <c r="E2" s="74"/>
      <c r="F2" s="74"/>
      <c r="G2" s="74"/>
      <c r="H2" s="74"/>
      <c r="I2" s="75"/>
    </row>
    <row r="3" spans="1:13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13" s="2" customFormat="1" ht="107.25" customHeight="1">
      <c r="A4" s="23">
        <v>1</v>
      </c>
      <c r="B4" s="23"/>
      <c r="C4" s="24"/>
      <c r="D4" s="24" t="s">
        <v>104</v>
      </c>
      <c r="E4" s="27" t="s">
        <v>144</v>
      </c>
      <c r="F4" s="25" t="s">
        <v>65</v>
      </c>
      <c r="G4" s="26"/>
      <c r="H4" s="45">
        <v>1</v>
      </c>
      <c r="I4" s="30">
        <f>H4*G4</f>
        <v>0</v>
      </c>
    </row>
    <row r="5" spans="1:13" s="2" customFormat="1" ht="31.5" customHeight="1">
      <c r="A5" s="45">
        <v>2</v>
      </c>
      <c r="B5" s="45"/>
      <c r="C5" s="47"/>
      <c r="D5" s="47" t="s">
        <v>10</v>
      </c>
      <c r="E5" s="47" t="s">
        <v>117</v>
      </c>
      <c r="F5" s="25" t="s">
        <v>65</v>
      </c>
      <c r="G5" s="26"/>
      <c r="H5" s="45">
        <v>1</v>
      </c>
      <c r="I5" s="30">
        <f>H5*G5</f>
        <v>0</v>
      </c>
    </row>
    <row r="6" spans="1:13" s="2" customFormat="1" ht="105" customHeight="1">
      <c r="A6" s="45">
        <v>3</v>
      </c>
      <c r="B6" s="45"/>
      <c r="C6" s="47"/>
      <c r="D6" s="47" t="s">
        <v>90</v>
      </c>
      <c r="E6" s="47" t="s">
        <v>178</v>
      </c>
      <c r="F6" s="25" t="s">
        <v>65</v>
      </c>
      <c r="G6" s="26"/>
      <c r="H6" s="45">
        <v>1</v>
      </c>
      <c r="I6" s="30">
        <f>H6*G6</f>
        <v>0</v>
      </c>
    </row>
    <row r="7" spans="1:13" s="2" customFormat="1" ht="38.25" customHeight="1">
      <c r="A7" s="23">
        <v>4</v>
      </c>
      <c r="B7" s="23"/>
      <c r="C7" s="24"/>
      <c r="D7" s="24" t="s">
        <v>11</v>
      </c>
      <c r="E7" s="24" t="s">
        <v>127</v>
      </c>
      <c r="F7" s="25" t="s">
        <v>65</v>
      </c>
      <c r="G7" s="26"/>
      <c r="H7" s="45">
        <v>1</v>
      </c>
      <c r="I7" s="30">
        <f>H7*G7</f>
        <v>0</v>
      </c>
    </row>
    <row r="8" spans="1:13" s="1" customFormat="1" ht="15.75">
      <c r="A8" s="28"/>
      <c r="B8" s="29"/>
      <c r="C8" s="29"/>
      <c r="D8" s="29"/>
      <c r="E8" s="29" t="s">
        <v>67</v>
      </c>
      <c r="F8" s="29"/>
      <c r="G8" s="29"/>
      <c r="H8" s="29"/>
      <c r="I8" s="29"/>
    </row>
    <row r="9" spans="1:13" s="2" customFormat="1" ht="36.75" customHeight="1">
      <c r="A9" s="23">
        <v>5</v>
      </c>
      <c r="B9" s="23"/>
      <c r="C9" s="24"/>
      <c r="D9" s="24" t="s">
        <v>84</v>
      </c>
      <c r="E9" s="27" t="s">
        <v>136</v>
      </c>
      <c r="F9" s="25" t="s">
        <v>65</v>
      </c>
      <c r="G9" s="26"/>
      <c r="H9" s="23">
        <v>1</v>
      </c>
      <c r="I9" s="30">
        <f>H9*G9</f>
        <v>0</v>
      </c>
    </row>
    <row r="10" spans="1:13" s="1" customFormat="1" ht="15.75">
      <c r="A10" s="28"/>
      <c r="B10" s="29"/>
      <c r="C10" s="29"/>
      <c r="D10" s="29"/>
      <c r="E10" s="29" t="s">
        <v>64</v>
      </c>
      <c r="F10" s="29"/>
      <c r="G10" s="29"/>
      <c r="H10" s="29"/>
      <c r="I10" s="29"/>
      <c r="M10" s="12"/>
    </row>
    <row r="11" spans="1:13" s="2" customFormat="1" ht="32.25" customHeight="1">
      <c r="A11" s="23">
        <v>6</v>
      </c>
      <c r="B11" s="23"/>
      <c r="C11" s="24"/>
      <c r="D11" s="24" t="s">
        <v>69</v>
      </c>
      <c r="E11" s="24" t="s">
        <v>116</v>
      </c>
      <c r="F11" s="25" t="s">
        <v>70</v>
      </c>
      <c r="G11" s="26"/>
      <c r="H11" s="23">
        <v>1</v>
      </c>
      <c r="I11" s="26">
        <f>G11*H11</f>
        <v>0</v>
      </c>
    </row>
    <row r="12" spans="1:13" s="2" customFormat="1" ht="32.25" customHeight="1">
      <c r="A12" s="23">
        <v>7</v>
      </c>
      <c r="B12" s="23"/>
      <c r="C12" s="24"/>
      <c r="D12" s="24" t="s">
        <v>68</v>
      </c>
      <c r="E12" s="24" t="s">
        <v>68</v>
      </c>
      <c r="F12" s="25" t="s">
        <v>70</v>
      </c>
      <c r="G12" s="26"/>
      <c r="H12" s="23">
        <v>1</v>
      </c>
      <c r="I12" s="26">
        <f>G12*H12</f>
        <v>0</v>
      </c>
    </row>
    <row r="13" spans="1:13" s="1" customFormat="1" ht="27" customHeight="1">
      <c r="A13" s="55" t="s">
        <v>113</v>
      </c>
      <c r="B13" s="56"/>
      <c r="C13" s="56"/>
      <c r="D13" s="56"/>
      <c r="E13" s="56"/>
      <c r="F13" s="56"/>
      <c r="G13" s="56"/>
      <c r="H13" s="57"/>
      <c r="I13" s="31">
        <f>SUM(I4:I12)</f>
        <v>0</v>
      </c>
      <c r="K13" s="12"/>
    </row>
    <row r="14" spans="1:13" s="1" customFormat="1" ht="7.5" customHeight="1">
      <c r="A14" s="9"/>
      <c r="B14" s="10"/>
      <c r="C14" s="9"/>
      <c r="D14" s="9"/>
      <c r="E14" s="9"/>
      <c r="F14" s="9"/>
      <c r="G14" s="9"/>
      <c r="H14" s="9"/>
      <c r="I14" s="11"/>
    </row>
    <row r="16" spans="1:13">
      <c r="J16" s="13"/>
    </row>
  </sheetData>
  <sheetProtection selectLockedCells="1" selectUnlockedCells="1"/>
  <mergeCells count="2">
    <mergeCell ref="A13:H13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  <pageSetUpPr fitToPage="1"/>
  </sheetPr>
  <dimension ref="A1:M16"/>
  <sheetViews>
    <sheetView view="pageBreakPreview" zoomScaleNormal="100" zoomScaleSheetLayoutView="70" workbookViewId="0">
      <pane ySplit="1" topLeftCell="A2" activePane="bottomLeft" state="frozen"/>
      <selection pane="bottomLeft" activeCell="E7" sqref="E7"/>
    </sheetView>
  </sheetViews>
  <sheetFormatPr defaultRowHeight="12.75"/>
  <cols>
    <col min="1" max="1" width="8" style="3" customWidth="1"/>
    <col min="2" max="2" width="10.42578125" style="3" hidden="1" customWidth="1"/>
    <col min="3" max="3" width="11.7109375" style="4" customWidth="1"/>
    <col min="4" max="4" width="17.5703125" style="5" customWidth="1"/>
    <col min="5" max="5" width="72" style="6" customWidth="1"/>
    <col min="6" max="6" width="12.42578125" style="3" customWidth="1"/>
    <col min="7" max="7" width="16" style="7" customWidth="1"/>
    <col min="8" max="8" width="8.140625" style="3" customWidth="1"/>
    <col min="9" max="9" width="16.85546875" style="8" customWidth="1"/>
    <col min="10" max="10" width="20.42578125" style="3" customWidth="1"/>
    <col min="11" max="11" width="14.85546875" style="3" customWidth="1"/>
    <col min="12" max="12" width="9.140625" style="3"/>
    <col min="13" max="13" width="9.42578125" style="3" bestFit="1" customWidth="1"/>
    <col min="14" max="16384" width="9.140625" style="3"/>
  </cols>
  <sheetData>
    <row r="1" spans="1:13" ht="26.25" thickBot="1">
      <c r="A1" s="19" t="s">
        <v>55</v>
      </c>
      <c r="B1" s="19" t="s">
        <v>57</v>
      </c>
      <c r="C1" s="19" t="s">
        <v>56</v>
      </c>
      <c r="D1" s="19" t="s">
        <v>58</v>
      </c>
      <c r="E1" s="19" t="s">
        <v>59</v>
      </c>
      <c r="F1" s="19" t="s">
        <v>60</v>
      </c>
      <c r="G1" s="19" t="s">
        <v>63</v>
      </c>
      <c r="H1" s="19" t="s">
        <v>62</v>
      </c>
      <c r="I1" s="20" t="s">
        <v>61</v>
      </c>
    </row>
    <row r="2" spans="1:13" ht="22.5" customHeight="1" thickBot="1">
      <c r="A2" s="73" t="s">
        <v>114</v>
      </c>
      <c r="B2" s="74"/>
      <c r="C2" s="74"/>
      <c r="D2" s="74"/>
      <c r="E2" s="74"/>
      <c r="F2" s="74"/>
      <c r="G2" s="74"/>
      <c r="H2" s="74"/>
      <c r="I2" s="75"/>
    </row>
    <row r="3" spans="1:13" s="1" customFormat="1" ht="15.75">
      <c r="A3" s="21"/>
      <c r="B3" s="22"/>
      <c r="C3" s="22"/>
      <c r="D3" s="22"/>
      <c r="E3" s="22" t="s">
        <v>74</v>
      </c>
      <c r="F3" s="22"/>
      <c r="G3" s="22"/>
      <c r="H3" s="22"/>
      <c r="I3" s="22"/>
    </row>
    <row r="4" spans="1:13" s="2" customFormat="1" ht="107.25" customHeight="1">
      <c r="A4" s="23">
        <v>1</v>
      </c>
      <c r="B4" s="23"/>
      <c r="C4" s="24"/>
      <c r="D4" s="24" t="s">
        <v>104</v>
      </c>
      <c r="E4" s="27" t="s">
        <v>144</v>
      </c>
      <c r="F4" s="25" t="s">
        <v>65</v>
      </c>
      <c r="G4" s="26"/>
      <c r="H4" s="45">
        <v>1</v>
      </c>
      <c r="I4" s="30">
        <f>H4*G4</f>
        <v>0</v>
      </c>
    </row>
    <row r="5" spans="1:13" s="2" customFormat="1" ht="31.5" customHeight="1">
      <c r="A5" s="45">
        <v>2</v>
      </c>
      <c r="B5" s="45"/>
      <c r="C5" s="47"/>
      <c r="D5" s="47" t="s">
        <v>10</v>
      </c>
      <c r="E5" s="47" t="s">
        <v>105</v>
      </c>
      <c r="F5" s="25" t="s">
        <v>65</v>
      </c>
      <c r="G5" s="26"/>
      <c r="H5" s="45">
        <v>1</v>
      </c>
      <c r="I5" s="30">
        <f>H5*G5</f>
        <v>0</v>
      </c>
    </row>
    <row r="6" spans="1:13" s="2" customFormat="1" ht="105" customHeight="1">
      <c r="A6" s="45">
        <v>3</v>
      </c>
      <c r="B6" s="45"/>
      <c r="C6" s="47"/>
      <c r="D6" s="47" t="s">
        <v>90</v>
      </c>
      <c r="E6" s="47" t="s">
        <v>178</v>
      </c>
      <c r="F6" s="25" t="s">
        <v>65</v>
      </c>
      <c r="G6" s="26"/>
      <c r="H6" s="45">
        <v>1</v>
      </c>
      <c r="I6" s="30">
        <f>H6*G6</f>
        <v>0</v>
      </c>
    </row>
    <row r="7" spans="1:13" s="2" customFormat="1" ht="38.25" customHeight="1">
      <c r="A7" s="23">
        <v>4</v>
      </c>
      <c r="B7" s="23"/>
      <c r="C7" s="24"/>
      <c r="D7" s="24" t="s">
        <v>11</v>
      </c>
      <c r="E7" s="24" t="s">
        <v>127</v>
      </c>
      <c r="F7" s="25" t="s">
        <v>65</v>
      </c>
      <c r="G7" s="26"/>
      <c r="H7" s="45">
        <v>1</v>
      </c>
      <c r="I7" s="30">
        <f>H7*G7</f>
        <v>0</v>
      </c>
    </row>
    <row r="8" spans="1:13" s="1" customFormat="1" ht="15.75">
      <c r="A8" s="28"/>
      <c r="B8" s="29"/>
      <c r="C8" s="29"/>
      <c r="D8" s="29"/>
      <c r="E8" s="29" t="s">
        <v>67</v>
      </c>
      <c r="F8" s="29"/>
      <c r="G8" s="29"/>
      <c r="H8" s="29"/>
      <c r="I8" s="29"/>
    </row>
    <row r="9" spans="1:13" s="2" customFormat="1" ht="36.75" customHeight="1">
      <c r="A9" s="23">
        <v>5</v>
      </c>
      <c r="B9" s="23"/>
      <c r="C9" s="24"/>
      <c r="D9" s="24" t="s">
        <v>84</v>
      </c>
      <c r="E9" s="27" t="s">
        <v>136</v>
      </c>
      <c r="F9" s="25" t="s">
        <v>65</v>
      </c>
      <c r="G9" s="26"/>
      <c r="H9" s="23">
        <v>1</v>
      </c>
      <c r="I9" s="30">
        <f>H9*G9</f>
        <v>0</v>
      </c>
    </row>
    <row r="10" spans="1:13" s="1" customFormat="1" ht="15.75">
      <c r="A10" s="28"/>
      <c r="B10" s="29"/>
      <c r="C10" s="29"/>
      <c r="D10" s="29"/>
      <c r="E10" s="29" t="s">
        <v>64</v>
      </c>
      <c r="F10" s="29"/>
      <c r="G10" s="29"/>
      <c r="H10" s="29"/>
      <c r="I10" s="29"/>
      <c r="M10" s="12"/>
    </row>
    <row r="11" spans="1:13" s="2" customFormat="1" ht="32.25" customHeight="1">
      <c r="A11" s="23">
        <v>6</v>
      </c>
      <c r="B11" s="23"/>
      <c r="C11" s="24"/>
      <c r="D11" s="24" t="s">
        <v>69</v>
      </c>
      <c r="E11" s="24" t="s">
        <v>116</v>
      </c>
      <c r="F11" s="25" t="s">
        <v>70</v>
      </c>
      <c r="G11" s="26"/>
      <c r="H11" s="23">
        <v>1</v>
      </c>
      <c r="I11" s="26">
        <f>G11*H11</f>
        <v>0</v>
      </c>
    </row>
    <row r="12" spans="1:13" s="2" customFormat="1" ht="32.25" customHeight="1">
      <c r="A12" s="23">
        <v>7</v>
      </c>
      <c r="B12" s="23"/>
      <c r="C12" s="24"/>
      <c r="D12" s="24" t="s">
        <v>68</v>
      </c>
      <c r="E12" s="24" t="s">
        <v>68</v>
      </c>
      <c r="F12" s="25" t="s">
        <v>70</v>
      </c>
      <c r="G12" s="26"/>
      <c r="H12" s="23">
        <v>1</v>
      </c>
      <c r="I12" s="26">
        <f>G12*H12</f>
        <v>0</v>
      </c>
    </row>
    <row r="13" spans="1:13" s="1" customFormat="1" ht="27" customHeight="1">
      <c r="A13" s="55" t="s">
        <v>115</v>
      </c>
      <c r="B13" s="56"/>
      <c r="C13" s="56"/>
      <c r="D13" s="56"/>
      <c r="E13" s="56"/>
      <c r="F13" s="56"/>
      <c r="G13" s="56"/>
      <c r="H13" s="57"/>
      <c r="I13" s="31">
        <f>SUM(I4:I12)</f>
        <v>0</v>
      </c>
      <c r="K13" s="12"/>
    </row>
    <row r="14" spans="1:13" s="1" customFormat="1" ht="7.5" customHeight="1">
      <c r="A14" s="9"/>
      <c r="B14" s="10"/>
      <c r="C14" s="9"/>
      <c r="D14" s="9"/>
      <c r="E14" s="9"/>
      <c r="F14" s="9"/>
      <c r="G14" s="9"/>
      <c r="H14" s="9"/>
      <c r="I14" s="11"/>
    </row>
    <row r="16" spans="1:13">
      <c r="J16" s="13"/>
    </row>
  </sheetData>
  <sheetProtection selectLockedCells="1" selectUnlockedCells="1"/>
  <mergeCells count="2">
    <mergeCell ref="A13:H13"/>
    <mergeCell ref="A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rstPageNumber="0" fitToHeight="9" orientation="portrait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55</vt:i4>
      </vt:variant>
    </vt:vector>
  </HeadingPairs>
  <TitlesOfParts>
    <vt:vector size="74" baseType="lpstr">
      <vt:lpstr>Rekapitulace</vt:lpstr>
      <vt:lpstr>A.0.10</vt:lpstr>
      <vt:lpstr>A.0.27</vt:lpstr>
      <vt:lpstr>A.1.07</vt:lpstr>
      <vt:lpstr>A.1.23</vt:lpstr>
      <vt:lpstr>A.1.25</vt:lpstr>
      <vt:lpstr>B.1.06</vt:lpstr>
      <vt:lpstr>B.1.07_B2.07</vt:lpstr>
      <vt:lpstr>B.1.12</vt:lpstr>
      <vt:lpstr>A.1.08</vt:lpstr>
      <vt:lpstr>A.1.24</vt:lpstr>
      <vt:lpstr>A.2.09</vt:lpstr>
      <vt:lpstr>A.2.10</vt:lpstr>
      <vt:lpstr>A.2.25</vt:lpstr>
      <vt:lpstr>A.2.26</vt:lpstr>
      <vt:lpstr>A.2.27</vt:lpstr>
      <vt:lpstr>B.2.12</vt:lpstr>
      <vt:lpstr>A.3.12_A.3.22</vt:lpstr>
      <vt:lpstr>B.3.12_B.3.21</vt:lpstr>
      <vt:lpstr>A.0.10!Excel_BuiltIn_Print_Titles_1</vt:lpstr>
      <vt:lpstr>A.0.27!Excel_BuiltIn_Print_Titles_1</vt:lpstr>
      <vt:lpstr>A.1.07!Excel_BuiltIn_Print_Titles_1</vt:lpstr>
      <vt:lpstr>A.1.08!Excel_BuiltIn_Print_Titles_1</vt:lpstr>
      <vt:lpstr>A.1.23!Excel_BuiltIn_Print_Titles_1</vt:lpstr>
      <vt:lpstr>A.1.24!Excel_BuiltIn_Print_Titles_1</vt:lpstr>
      <vt:lpstr>A.1.25!Excel_BuiltIn_Print_Titles_1</vt:lpstr>
      <vt:lpstr>A.2.09!Excel_BuiltIn_Print_Titles_1</vt:lpstr>
      <vt:lpstr>A.2.10!Excel_BuiltIn_Print_Titles_1</vt:lpstr>
      <vt:lpstr>A.2.25!Excel_BuiltIn_Print_Titles_1</vt:lpstr>
      <vt:lpstr>A.2.26!Excel_BuiltIn_Print_Titles_1</vt:lpstr>
      <vt:lpstr>A.2.27!Excel_BuiltIn_Print_Titles_1</vt:lpstr>
      <vt:lpstr>A.3.12_A.3.22!Excel_BuiltIn_Print_Titles_1</vt:lpstr>
      <vt:lpstr>B.1.06!Excel_BuiltIn_Print_Titles_1</vt:lpstr>
      <vt:lpstr>B.1.07_B2.07!Excel_BuiltIn_Print_Titles_1</vt:lpstr>
      <vt:lpstr>B.1.12!Excel_BuiltIn_Print_Titles_1</vt:lpstr>
      <vt:lpstr>B.2.12!Excel_BuiltIn_Print_Titles_1</vt:lpstr>
      <vt:lpstr>B.3.12_B.3.21!Excel_BuiltIn_Print_Titles_1</vt:lpstr>
      <vt:lpstr>A.0.10!Názvy_tisku</vt:lpstr>
      <vt:lpstr>A.0.27!Názvy_tisku</vt:lpstr>
      <vt:lpstr>A.1.07!Názvy_tisku</vt:lpstr>
      <vt:lpstr>A.1.08!Názvy_tisku</vt:lpstr>
      <vt:lpstr>A.1.23!Názvy_tisku</vt:lpstr>
      <vt:lpstr>A.1.24!Názvy_tisku</vt:lpstr>
      <vt:lpstr>A.1.25!Názvy_tisku</vt:lpstr>
      <vt:lpstr>A.2.09!Názvy_tisku</vt:lpstr>
      <vt:lpstr>A.2.10!Názvy_tisku</vt:lpstr>
      <vt:lpstr>A.2.25!Názvy_tisku</vt:lpstr>
      <vt:lpstr>A.2.26!Názvy_tisku</vt:lpstr>
      <vt:lpstr>A.2.27!Názvy_tisku</vt:lpstr>
      <vt:lpstr>A.3.12_A.3.22!Názvy_tisku</vt:lpstr>
      <vt:lpstr>B.1.06!Názvy_tisku</vt:lpstr>
      <vt:lpstr>B.1.07_B2.07!Názvy_tisku</vt:lpstr>
      <vt:lpstr>B.1.12!Názvy_tisku</vt:lpstr>
      <vt:lpstr>B.2.12!Názvy_tisku</vt:lpstr>
      <vt:lpstr>B.3.12_B.3.21!Názvy_tisku</vt:lpstr>
      <vt:lpstr>A.0.10!Oblast_tisku</vt:lpstr>
      <vt:lpstr>A.0.27!Oblast_tisku</vt:lpstr>
      <vt:lpstr>A.1.07!Oblast_tisku</vt:lpstr>
      <vt:lpstr>A.1.08!Oblast_tisku</vt:lpstr>
      <vt:lpstr>A.1.23!Oblast_tisku</vt:lpstr>
      <vt:lpstr>A.1.24!Oblast_tisku</vt:lpstr>
      <vt:lpstr>A.1.25!Oblast_tisku</vt:lpstr>
      <vt:lpstr>A.2.09!Oblast_tisku</vt:lpstr>
      <vt:lpstr>A.2.10!Oblast_tisku</vt:lpstr>
      <vt:lpstr>A.2.25!Oblast_tisku</vt:lpstr>
      <vt:lpstr>A.2.26!Oblast_tisku</vt:lpstr>
      <vt:lpstr>A.2.27!Oblast_tisku</vt:lpstr>
      <vt:lpstr>A.3.12_A.3.22!Oblast_tisku</vt:lpstr>
      <vt:lpstr>B.1.06!Oblast_tisku</vt:lpstr>
      <vt:lpstr>B.1.07_B2.07!Oblast_tisku</vt:lpstr>
      <vt:lpstr>B.1.12!Oblast_tisku</vt:lpstr>
      <vt:lpstr>B.2.12!Oblast_tisku</vt:lpstr>
      <vt:lpstr>B.3.12_B.3.21!Oblast_tisku</vt:lpstr>
      <vt:lpstr>Rekapitulace!Oblast_tisku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smolik</dc:creator>
  <cp:lastModifiedBy>tahalova</cp:lastModifiedBy>
  <cp:lastPrinted>2013-05-31T07:53:20Z</cp:lastPrinted>
  <dcterms:created xsi:type="dcterms:W3CDTF">2010-10-05T13:08:38Z</dcterms:created>
  <dcterms:modified xsi:type="dcterms:W3CDTF">2014-04-08T07:50:19Z</dcterms:modified>
</cp:coreProperties>
</file>